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2_5a_Sanidad_14v\"/>
    </mc:Choice>
  </mc:AlternateContent>
  <bookViews>
    <workbookView xWindow="180" yWindow="105" windowWidth="19440" windowHeight="11040" tabRatio="569"/>
  </bookViews>
  <sheets>
    <sheet name="resumen" sheetId="1" r:id="rId1"/>
    <sheet name="pob eq 2014" sheetId="4" r:id="rId2"/>
    <sheet name="pob eq 2015" sheetId="5" r:id="rId3"/>
    <sheet name="Pob_m65" sheetId="8" r:id="rId4"/>
    <sheet name="Mut_eq_2013" sheetId="7" r:id="rId5"/>
    <sheet name="Mut_eq_2012" sheetId="6" r:id="rId6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0" i="1" l="1"/>
  <c r="C58" i="1" l="1"/>
  <c r="C57" i="1"/>
  <c r="C56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P38" i="1"/>
  <c r="C39" i="1"/>
  <c r="C29" i="1"/>
  <c r="C23" i="1"/>
  <c r="C24" i="1"/>
  <c r="C25" i="1"/>
  <c r="C26" i="1"/>
  <c r="C27" i="1"/>
  <c r="C28" i="1"/>
  <c r="C13" i="1"/>
  <c r="C14" i="1"/>
  <c r="C15" i="1"/>
  <c r="C16" i="1"/>
  <c r="C17" i="1"/>
  <c r="C18" i="1"/>
  <c r="C19" i="1"/>
  <c r="C20" i="1"/>
  <c r="C21" i="1"/>
  <c r="C22" i="1"/>
  <c r="C12" i="1"/>
  <c r="C30" i="1" s="1"/>
  <c r="C31" i="1" s="1"/>
  <c r="G31" i="1"/>
  <c r="D93" i="1" l="1"/>
  <c r="C93" i="1"/>
  <c r="D46" i="4"/>
  <c r="D47" i="4"/>
  <c r="D50" i="4"/>
  <c r="D30" i="1"/>
  <c r="D31" i="1" s="1"/>
  <c r="J27" i="7"/>
  <c r="I27" i="7"/>
  <c r="H27" i="7"/>
  <c r="G27" i="7"/>
  <c r="F27" i="7"/>
  <c r="E27" i="7"/>
  <c r="D27" i="7"/>
  <c r="C7" i="7"/>
  <c r="M7" i="7" s="1"/>
  <c r="C8" i="7"/>
  <c r="M8" i="7" s="1"/>
  <c r="D40" i="1" s="1"/>
  <c r="C9" i="7"/>
  <c r="M9" i="7" s="1"/>
  <c r="D41" i="1" s="1"/>
  <c r="C10" i="7"/>
  <c r="M10" i="7" s="1"/>
  <c r="D42" i="1" s="1"/>
  <c r="C11" i="7"/>
  <c r="M11" i="7" s="1"/>
  <c r="D43" i="1" s="1"/>
  <c r="C12" i="7"/>
  <c r="M12" i="7" s="1"/>
  <c r="D44" i="1" s="1"/>
  <c r="C13" i="7"/>
  <c r="M13" i="7" s="1"/>
  <c r="D45" i="1" s="1"/>
  <c r="C14" i="7"/>
  <c r="M14" i="7" s="1"/>
  <c r="D46" i="1" s="1"/>
  <c r="C15" i="7"/>
  <c r="M15" i="7" s="1"/>
  <c r="D47" i="1" s="1"/>
  <c r="C16" i="7"/>
  <c r="M16" i="7" s="1"/>
  <c r="D48" i="1" s="1"/>
  <c r="C17" i="7"/>
  <c r="M17" i="7" s="1"/>
  <c r="D49" i="1" s="1"/>
  <c r="C18" i="7"/>
  <c r="M18" i="7" s="1"/>
  <c r="D50" i="1" s="1"/>
  <c r="C19" i="7"/>
  <c r="M19" i="7" s="1"/>
  <c r="D51" i="1" s="1"/>
  <c r="C20" i="7"/>
  <c r="M20" i="7" s="1"/>
  <c r="D52" i="1" s="1"/>
  <c r="C21" i="7"/>
  <c r="M21" i="7" s="1"/>
  <c r="D53" i="1" s="1"/>
  <c r="C22" i="7"/>
  <c r="M22" i="7" s="1"/>
  <c r="D54" i="1" s="1"/>
  <c r="C23" i="7"/>
  <c r="M23" i="7" s="1"/>
  <c r="D55" i="1" s="1"/>
  <c r="C24" i="7"/>
  <c r="M24" i="7" s="1"/>
  <c r="D56" i="1" s="1"/>
  <c r="C25" i="7"/>
  <c r="C27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 s="1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 s="1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 s="1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D35" i="7"/>
  <c r="C35" i="7" s="1"/>
  <c r="D36" i="7"/>
  <c r="C36" i="7" s="1"/>
  <c r="G40" i="1" s="1"/>
  <c r="D121" i="1" s="1"/>
  <c r="D37" i="7"/>
  <c r="C37" i="7" s="1"/>
  <c r="G41" i="1" s="1"/>
  <c r="D122" i="1" s="1"/>
  <c r="D38" i="7"/>
  <c r="C38" i="7" s="1"/>
  <c r="G42" i="1" s="1"/>
  <c r="D39" i="7"/>
  <c r="C39" i="7" s="1"/>
  <c r="G43" i="1" s="1"/>
  <c r="D124" i="1" s="1"/>
  <c r="D40" i="7"/>
  <c r="C40" i="7" s="1"/>
  <c r="G44" i="1" s="1"/>
  <c r="D125" i="1" s="1"/>
  <c r="D41" i="7"/>
  <c r="C41" i="7" s="1"/>
  <c r="G45" i="1" s="1"/>
  <c r="D126" i="1" s="1"/>
  <c r="D42" i="7"/>
  <c r="C42" i="7" s="1"/>
  <c r="G46" i="1" s="1"/>
  <c r="D43" i="7"/>
  <c r="C43" i="7" s="1"/>
  <c r="G47" i="1" s="1"/>
  <c r="D128" i="1" s="1"/>
  <c r="D44" i="7"/>
  <c r="C44" i="7" s="1"/>
  <c r="G48" i="1" s="1"/>
  <c r="D45" i="7"/>
  <c r="C45" i="7" s="1"/>
  <c r="G49" i="1" s="1"/>
  <c r="D130" i="1" s="1"/>
  <c r="D46" i="7"/>
  <c r="C46" i="7" s="1"/>
  <c r="G50" i="1" s="1"/>
  <c r="D47" i="7"/>
  <c r="C47" i="7" s="1"/>
  <c r="G51" i="1" s="1"/>
  <c r="D132" i="1" s="1"/>
  <c r="D48" i="7"/>
  <c r="C48" i="7" s="1"/>
  <c r="G52" i="1" s="1"/>
  <c r="D49" i="7"/>
  <c r="C49" i="7" s="1"/>
  <c r="G53" i="1" s="1"/>
  <c r="D134" i="1" s="1"/>
  <c r="D50" i="7"/>
  <c r="C50" i="7" s="1"/>
  <c r="G54" i="1" s="1"/>
  <c r="D51" i="7"/>
  <c r="C51" i="7" s="1"/>
  <c r="G55" i="1" s="1"/>
  <c r="D136" i="1" s="1"/>
  <c r="D52" i="7"/>
  <c r="C52" i="7" s="1"/>
  <c r="G56" i="1" s="1"/>
  <c r="E52" i="6"/>
  <c r="F52" i="6"/>
  <c r="G52" i="6"/>
  <c r="H52" i="6"/>
  <c r="I52" i="6"/>
  <c r="J52" i="6"/>
  <c r="D52" i="6"/>
  <c r="C52" i="6" s="1"/>
  <c r="D36" i="6"/>
  <c r="C36" i="6" s="1"/>
  <c r="E36" i="6"/>
  <c r="F36" i="6"/>
  <c r="G36" i="6"/>
  <c r="H36" i="6"/>
  <c r="I36" i="6"/>
  <c r="J36" i="6"/>
  <c r="D37" i="6"/>
  <c r="C37" i="6" s="1"/>
  <c r="E37" i="6"/>
  <c r="F37" i="6"/>
  <c r="G37" i="6"/>
  <c r="H37" i="6"/>
  <c r="I37" i="6"/>
  <c r="J37" i="6"/>
  <c r="D38" i="6"/>
  <c r="C38" i="6" s="1"/>
  <c r="E38" i="6"/>
  <c r="F38" i="6"/>
  <c r="G38" i="6"/>
  <c r="H38" i="6"/>
  <c r="I38" i="6"/>
  <c r="J38" i="6"/>
  <c r="D39" i="6"/>
  <c r="C39" i="6" s="1"/>
  <c r="E39" i="6"/>
  <c r="F39" i="6"/>
  <c r="G39" i="6"/>
  <c r="H39" i="6"/>
  <c r="I39" i="6"/>
  <c r="J39" i="6"/>
  <c r="D40" i="6"/>
  <c r="C40" i="6" s="1"/>
  <c r="E40" i="6"/>
  <c r="F40" i="6"/>
  <c r="G40" i="6"/>
  <c r="H40" i="6"/>
  <c r="I40" i="6"/>
  <c r="J40" i="6"/>
  <c r="D41" i="6"/>
  <c r="C41" i="6" s="1"/>
  <c r="E41" i="6"/>
  <c r="F41" i="6"/>
  <c r="G41" i="6"/>
  <c r="H41" i="6"/>
  <c r="I41" i="6"/>
  <c r="J41" i="6"/>
  <c r="D42" i="6"/>
  <c r="C42" i="6" s="1"/>
  <c r="E42" i="6"/>
  <c r="F42" i="6"/>
  <c r="G42" i="6"/>
  <c r="H42" i="6"/>
  <c r="I42" i="6"/>
  <c r="J42" i="6"/>
  <c r="D43" i="6"/>
  <c r="C43" i="6" s="1"/>
  <c r="E43" i="6"/>
  <c r="F43" i="6"/>
  <c r="G43" i="6"/>
  <c r="H43" i="6"/>
  <c r="I43" i="6"/>
  <c r="J43" i="6"/>
  <c r="D44" i="6"/>
  <c r="C44" i="6" s="1"/>
  <c r="E44" i="6"/>
  <c r="F44" i="6"/>
  <c r="G44" i="6"/>
  <c r="H44" i="6"/>
  <c r="I44" i="6"/>
  <c r="J44" i="6"/>
  <c r="D45" i="6"/>
  <c r="C45" i="6" s="1"/>
  <c r="E45" i="6"/>
  <c r="F45" i="6"/>
  <c r="G45" i="6"/>
  <c r="H45" i="6"/>
  <c r="I45" i="6"/>
  <c r="J45" i="6"/>
  <c r="D46" i="6"/>
  <c r="C46" i="6" s="1"/>
  <c r="E46" i="6"/>
  <c r="F46" i="6"/>
  <c r="G46" i="6"/>
  <c r="H46" i="6"/>
  <c r="I46" i="6"/>
  <c r="J46" i="6"/>
  <c r="D47" i="6"/>
  <c r="C47" i="6" s="1"/>
  <c r="E47" i="6"/>
  <c r="F47" i="6"/>
  <c r="G47" i="6"/>
  <c r="H47" i="6"/>
  <c r="I47" i="6"/>
  <c r="J47" i="6"/>
  <c r="D48" i="6"/>
  <c r="C48" i="6" s="1"/>
  <c r="E48" i="6"/>
  <c r="F48" i="6"/>
  <c r="G48" i="6"/>
  <c r="H48" i="6"/>
  <c r="I48" i="6"/>
  <c r="J48" i="6"/>
  <c r="D49" i="6"/>
  <c r="C49" i="6" s="1"/>
  <c r="E49" i="6"/>
  <c r="F49" i="6"/>
  <c r="G49" i="6"/>
  <c r="H49" i="6"/>
  <c r="I49" i="6"/>
  <c r="J49" i="6"/>
  <c r="D50" i="6"/>
  <c r="C50" i="6" s="1"/>
  <c r="E50" i="6"/>
  <c r="F50" i="6"/>
  <c r="G50" i="6"/>
  <c r="H50" i="6"/>
  <c r="I50" i="6"/>
  <c r="J50" i="6"/>
  <c r="D51" i="6"/>
  <c r="C51" i="6" s="1"/>
  <c r="E51" i="6"/>
  <c r="F51" i="6"/>
  <c r="G51" i="6"/>
  <c r="H51" i="6"/>
  <c r="I51" i="6"/>
  <c r="J51" i="6"/>
  <c r="E35" i="6"/>
  <c r="E53" i="6" s="1"/>
  <c r="F35" i="6"/>
  <c r="F53" i="6" s="1"/>
  <c r="G35" i="6"/>
  <c r="G53" i="6" s="1"/>
  <c r="H35" i="6"/>
  <c r="H53" i="6" s="1"/>
  <c r="I35" i="6"/>
  <c r="I53" i="6" s="1"/>
  <c r="J35" i="6"/>
  <c r="J53" i="6" s="1"/>
  <c r="D35" i="6"/>
  <c r="C35" i="6" s="1"/>
  <c r="C53" i="6" s="1"/>
  <c r="J27" i="6"/>
  <c r="I27" i="6"/>
  <c r="H27" i="6"/>
  <c r="G27" i="6"/>
  <c r="F27" i="6"/>
  <c r="E27" i="6"/>
  <c r="D27" i="6"/>
  <c r="C7" i="6"/>
  <c r="M7" i="6" s="1"/>
  <c r="C8" i="6"/>
  <c r="M8" i="6" s="1"/>
  <c r="C9" i="6"/>
  <c r="M9" i="6" s="1"/>
  <c r="C10" i="6"/>
  <c r="M10" i="6" s="1"/>
  <c r="C11" i="6"/>
  <c r="M11" i="6" s="1"/>
  <c r="C12" i="6"/>
  <c r="M12" i="6" s="1"/>
  <c r="C13" i="6"/>
  <c r="M13" i="6" s="1"/>
  <c r="C14" i="6"/>
  <c r="M14" i="6" s="1"/>
  <c r="C15" i="6"/>
  <c r="M15" i="6" s="1"/>
  <c r="C16" i="6"/>
  <c r="M16" i="6" s="1"/>
  <c r="C17" i="6"/>
  <c r="M17" i="6" s="1"/>
  <c r="C18" i="6"/>
  <c r="M18" i="6" s="1"/>
  <c r="C19" i="6"/>
  <c r="M19" i="6" s="1"/>
  <c r="C20" i="6"/>
  <c r="M20" i="6" s="1"/>
  <c r="C21" i="6"/>
  <c r="M21" i="6" s="1"/>
  <c r="C22" i="6"/>
  <c r="M22" i="6" s="1"/>
  <c r="C23" i="6"/>
  <c r="M23" i="6" s="1"/>
  <c r="C24" i="6"/>
  <c r="M24" i="6" s="1"/>
  <c r="C25" i="6"/>
  <c r="C27" i="6"/>
  <c r="E30" i="1"/>
  <c r="E31" i="1" s="1"/>
  <c r="E57" i="1"/>
  <c r="E58" i="1" s="1"/>
  <c r="D94" i="1"/>
  <c r="E41" i="4"/>
  <c r="E55" i="4" s="1"/>
  <c r="E42" i="4"/>
  <c r="E56" i="4" s="1"/>
  <c r="E43" i="4"/>
  <c r="E57" i="4" s="1"/>
  <c r="E44" i="4"/>
  <c r="E58" i="4" s="1"/>
  <c r="E45" i="4"/>
  <c r="E59" i="4" s="1"/>
  <c r="E46" i="4"/>
  <c r="E60" i="4" s="1"/>
  <c r="E47" i="4"/>
  <c r="E61" i="4" s="1"/>
  <c r="F41" i="4"/>
  <c r="F55" i="4" s="1"/>
  <c r="F42" i="4"/>
  <c r="F56" i="4" s="1"/>
  <c r="F43" i="4"/>
  <c r="F57" i="4" s="1"/>
  <c r="F44" i="4"/>
  <c r="F58" i="4" s="1"/>
  <c r="F45" i="4"/>
  <c r="F59" i="4" s="1"/>
  <c r="F46" i="4"/>
  <c r="F60" i="4" s="1"/>
  <c r="F47" i="4"/>
  <c r="F61" i="4" s="1"/>
  <c r="G41" i="4"/>
  <c r="G55" i="4"/>
  <c r="G42" i="4"/>
  <c r="G56" i="4"/>
  <c r="G43" i="4"/>
  <c r="G57" i="4"/>
  <c r="G44" i="4"/>
  <c r="G58" i="4"/>
  <c r="G45" i="4"/>
  <c r="G59" i="4"/>
  <c r="G46" i="4"/>
  <c r="G60" i="4"/>
  <c r="G47" i="4"/>
  <c r="G61" i="4"/>
  <c r="H41" i="4"/>
  <c r="H55" i="4" s="1"/>
  <c r="H42" i="4"/>
  <c r="H56" i="4" s="1"/>
  <c r="H43" i="4"/>
  <c r="H57" i="4" s="1"/>
  <c r="H44" i="4"/>
  <c r="H58" i="4" s="1"/>
  <c r="H45" i="4"/>
  <c r="H59" i="4" s="1"/>
  <c r="H46" i="4"/>
  <c r="H60" i="4" s="1"/>
  <c r="H47" i="4"/>
  <c r="H61" i="4" s="1"/>
  <c r="I41" i="4"/>
  <c r="I55" i="4" s="1"/>
  <c r="I42" i="4"/>
  <c r="I56" i="4" s="1"/>
  <c r="I43" i="4"/>
  <c r="I57" i="4" s="1"/>
  <c r="I44" i="4"/>
  <c r="I58" i="4" s="1"/>
  <c r="I45" i="4"/>
  <c r="I59" i="4" s="1"/>
  <c r="I46" i="4"/>
  <c r="I60" i="4" s="1"/>
  <c r="I47" i="4"/>
  <c r="I61" i="4" s="1"/>
  <c r="J41" i="4"/>
  <c r="J55" i="4" s="1"/>
  <c r="J42" i="4"/>
  <c r="J56" i="4" s="1"/>
  <c r="J43" i="4"/>
  <c r="J57" i="4" s="1"/>
  <c r="J44" i="4"/>
  <c r="J58" i="4" s="1"/>
  <c r="J45" i="4"/>
  <c r="J59" i="4" s="1"/>
  <c r="J46" i="4"/>
  <c r="J60" i="4" s="1"/>
  <c r="J47" i="4"/>
  <c r="J61" i="4" s="1"/>
  <c r="K41" i="4"/>
  <c r="K55" i="4" s="1"/>
  <c r="K42" i="4"/>
  <c r="K56" i="4" s="1"/>
  <c r="K43" i="4"/>
  <c r="K57" i="4" s="1"/>
  <c r="K44" i="4"/>
  <c r="K58" i="4" s="1"/>
  <c r="K45" i="4"/>
  <c r="K59" i="4" s="1"/>
  <c r="K46" i="4"/>
  <c r="K60" i="4" s="1"/>
  <c r="K47" i="4"/>
  <c r="K61" i="4" s="1"/>
  <c r="L41" i="4"/>
  <c r="L55" i="4"/>
  <c r="L42" i="4"/>
  <c r="L56" i="4"/>
  <c r="L43" i="4"/>
  <c r="L57" i="4"/>
  <c r="L44" i="4"/>
  <c r="L58" i="4"/>
  <c r="L45" i="4"/>
  <c r="L59" i="4"/>
  <c r="L46" i="4"/>
  <c r="L60" i="4"/>
  <c r="L47" i="4"/>
  <c r="L61" i="4"/>
  <c r="M41" i="4"/>
  <c r="M55" i="4" s="1"/>
  <c r="M42" i="4"/>
  <c r="M56" i="4" s="1"/>
  <c r="M43" i="4"/>
  <c r="M57" i="4" s="1"/>
  <c r="M44" i="4"/>
  <c r="M58" i="4" s="1"/>
  <c r="M45" i="4"/>
  <c r="M59" i="4" s="1"/>
  <c r="M46" i="4"/>
  <c r="M60" i="4" s="1"/>
  <c r="M47" i="4"/>
  <c r="M61" i="4" s="1"/>
  <c r="N41" i="4"/>
  <c r="N55" i="4" s="1"/>
  <c r="N42" i="4"/>
  <c r="N56" i="4" s="1"/>
  <c r="N43" i="4"/>
  <c r="N57" i="4" s="1"/>
  <c r="N44" i="4"/>
  <c r="N58" i="4" s="1"/>
  <c r="N45" i="4"/>
  <c r="N59" i="4" s="1"/>
  <c r="N46" i="4"/>
  <c r="N60" i="4" s="1"/>
  <c r="N47" i="4"/>
  <c r="N61" i="4" s="1"/>
  <c r="O41" i="4"/>
  <c r="O55" i="4" s="1"/>
  <c r="O42" i="4"/>
  <c r="O56" i="4" s="1"/>
  <c r="O43" i="4"/>
  <c r="O57" i="4" s="1"/>
  <c r="O44" i="4"/>
  <c r="O58" i="4" s="1"/>
  <c r="O45" i="4"/>
  <c r="O59" i="4" s="1"/>
  <c r="O46" i="4"/>
  <c r="O60" i="4" s="1"/>
  <c r="O47" i="4"/>
  <c r="O61" i="4" s="1"/>
  <c r="P41" i="4"/>
  <c r="P55" i="4"/>
  <c r="P42" i="4"/>
  <c r="P56" i="4"/>
  <c r="P43" i="4"/>
  <c r="P57" i="4"/>
  <c r="P44" i="4"/>
  <c r="P58" i="4"/>
  <c r="P45" i="4"/>
  <c r="P59" i="4"/>
  <c r="P46" i="4"/>
  <c r="P60" i="4"/>
  <c r="P47" i="4"/>
  <c r="P61" i="4"/>
  <c r="Q41" i="4"/>
  <c r="Q55" i="4" s="1"/>
  <c r="Q42" i="4"/>
  <c r="Q56" i="4" s="1"/>
  <c r="Q43" i="4"/>
  <c r="Q57" i="4" s="1"/>
  <c r="Q44" i="4"/>
  <c r="Q58" i="4" s="1"/>
  <c r="Q45" i="4"/>
  <c r="Q59" i="4" s="1"/>
  <c r="Q46" i="4"/>
  <c r="Q60" i="4" s="1"/>
  <c r="Q47" i="4"/>
  <c r="Q61" i="4" s="1"/>
  <c r="R41" i="4"/>
  <c r="R55" i="4" s="1"/>
  <c r="R42" i="4"/>
  <c r="R56" i="4" s="1"/>
  <c r="R43" i="4"/>
  <c r="R57" i="4" s="1"/>
  <c r="R44" i="4"/>
  <c r="R58" i="4" s="1"/>
  <c r="R45" i="4"/>
  <c r="R59" i="4" s="1"/>
  <c r="R46" i="4"/>
  <c r="R60" i="4" s="1"/>
  <c r="R47" i="4"/>
  <c r="R61" i="4" s="1"/>
  <c r="S41" i="4"/>
  <c r="S55" i="4" s="1"/>
  <c r="S42" i="4"/>
  <c r="S56" i="4" s="1"/>
  <c r="S43" i="4"/>
  <c r="S57" i="4" s="1"/>
  <c r="S44" i="4"/>
  <c r="S58" i="4" s="1"/>
  <c r="S45" i="4"/>
  <c r="S59" i="4" s="1"/>
  <c r="S46" i="4"/>
  <c r="S60" i="4" s="1"/>
  <c r="S47" i="4"/>
  <c r="S61" i="4" s="1"/>
  <c r="T41" i="4"/>
  <c r="T55" i="4"/>
  <c r="T42" i="4"/>
  <c r="T56" i="4"/>
  <c r="T43" i="4"/>
  <c r="T57" i="4"/>
  <c r="T44" i="4"/>
  <c r="T58" i="4"/>
  <c r="T45" i="4"/>
  <c r="T59" i="4"/>
  <c r="T46" i="4"/>
  <c r="T60" i="4"/>
  <c r="T47" i="4"/>
  <c r="T61" i="4"/>
  <c r="U41" i="4"/>
  <c r="U55" i="4" s="1"/>
  <c r="U42" i="4"/>
  <c r="U56" i="4" s="1"/>
  <c r="U43" i="4"/>
  <c r="U57" i="4" s="1"/>
  <c r="U44" i="4"/>
  <c r="U58" i="4" s="1"/>
  <c r="U45" i="4"/>
  <c r="U59" i="4" s="1"/>
  <c r="U46" i="4"/>
  <c r="U60" i="4" s="1"/>
  <c r="U47" i="4"/>
  <c r="U61" i="4" s="1"/>
  <c r="W41" i="4"/>
  <c r="W55" i="4"/>
  <c r="W42" i="4"/>
  <c r="W56" i="4"/>
  <c r="W43" i="4"/>
  <c r="W57" i="4"/>
  <c r="W44" i="4"/>
  <c r="W58" i="4"/>
  <c r="W45" i="4"/>
  <c r="W59" i="4"/>
  <c r="W46" i="4"/>
  <c r="W60" i="4"/>
  <c r="W47" i="4"/>
  <c r="W61" i="4"/>
  <c r="V41" i="4"/>
  <c r="V55" i="4" s="1"/>
  <c r="V42" i="4"/>
  <c r="V56" i="4" s="1"/>
  <c r="V43" i="4"/>
  <c r="V57" i="4" s="1"/>
  <c r="V44" i="4"/>
  <c r="V58" i="4" s="1"/>
  <c r="V45" i="4"/>
  <c r="V59" i="4" s="1"/>
  <c r="V46" i="4"/>
  <c r="V60" i="4" s="1"/>
  <c r="V47" i="4"/>
  <c r="V61" i="4" s="1"/>
  <c r="V66" i="4"/>
  <c r="E41" i="5"/>
  <c r="E55" i="5" s="1"/>
  <c r="E42" i="5"/>
  <c r="E56" i="5" s="1"/>
  <c r="E43" i="5"/>
  <c r="E57" i="5" s="1"/>
  <c r="E44" i="5"/>
  <c r="E58" i="5" s="1"/>
  <c r="E45" i="5"/>
  <c r="E59" i="5" s="1"/>
  <c r="E46" i="5"/>
  <c r="E60" i="5" s="1"/>
  <c r="E47" i="5"/>
  <c r="E61" i="5" s="1"/>
  <c r="F41" i="5"/>
  <c r="F55" i="5"/>
  <c r="F42" i="5"/>
  <c r="F56" i="5"/>
  <c r="F43" i="5"/>
  <c r="F57" i="5"/>
  <c r="F44" i="5"/>
  <c r="F58" i="5"/>
  <c r="F45" i="5"/>
  <c r="F59" i="5"/>
  <c r="F46" i="5"/>
  <c r="F60" i="5"/>
  <c r="F47" i="5"/>
  <c r="F61" i="5"/>
  <c r="G41" i="5"/>
  <c r="G55" i="5"/>
  <c r="G42" i="5"/>
  <c r="G56" i="5"/>
  <c r="G43" i="5"/>
  <c r="G57" i="5"/>
  <c r="G44" i="5"/>
  <c r="G58" i="5"/>
  <c r="G45" i="5"/>
  <c r="G59" i="5"/>
  <c r="G46" i="5"/>
  <c r="G60" i="5"/>
  <c r="G47" i="5"/>
  <c r="G61" i="5"/>
  <c r="H41" i="5"/>
  <c r="H55" i="5"/>
  <c r="H42" i="5"/>
  <c r="H56" i="5"/>
  <c r="H43" i="5"/>
  <c r="H57" i="5"/>
  <c r="H44" i="5"/>
  <c r="H58" i="5"/>
  <c r="H45" i="5"/>
  <c r="H59" i="5"/>
  <c r="H46" i="5"/>
  <c r="H60" i="5"/>
  <c r="H47" i="5"/>
  <c r="H61" i="5"/>
  <c r="I41" i="5"/>
  <c r="I55" i="5"/>
  <c r="I42" i="5"/>
  <c r="I56" i="5"/>
  <c r="I43" i="5"/>
  <c r="I57" i="5"/>
  <c r="I44" i="5"/>
  <c r="I58" i="5"/>
  <c r="I45" i="5"/>
  <c r="I59" i="5"/>
  <c r="I46" i="5"/>
  <c r="I60" i="5"/>
  <c r="I47" i="5"/>
  <c r="I61" i="5"/>
  <c r="J41" i="5"/>
  <c r="J55" i="5"/>
  <c r="J42" i="5"/>
  <c r="J56" i="5"/>
  <c r="J43" i="5"/>
  <c r="J57" i="5"/>
  <c r="J44" i="5"/>
  <c r="J58" i="5"/>
  <c r="J45" i="5"/>
  <c r="J59" i="5"/>
  <c r="J46" i="5"/>
  <c r="J60" i="5"/>
  <c r="J47" i="5"/>
  <c r="J61" i="5"/>
  <c r="K41" i="5"/>
  <c r="K55" i="5"/>
  <c r="K42" i="5"/>
  <c r="K56" i="5"/>
  <c r="K43" i="5"/>
  <c r="K57" i="5"/>
  <c r="K44" i="5"/>
  <c r="K58" i="5"/>
  <c r="K45" i="5"/>
  <c r="K59" i="5"/>
  <c r="K46" i="5"/>
  <c r="K60" i="5"/>
  <c r="K47" i="5"/>
  <c r="K61" i="5"/>
  <c r="L41" i="5"/>
  <c r="L55" i="5"/>
  <c r="L42" i="5"/>
  <c r="L56" i="5"/>
  <c r="L43" i="5"/>
  <c r="L57" i="5"/>
  <c r="L44" i="5"/>
  <c r="L58" i="5"/>
  <c r="L45" i="5"/>
  <c r="L59" i="5"/>
  <c r="L46" i="5"/>
  <c r="L60" i="5"/>
  <c r="L47" i="5"/>
  <c r="L61" i="5"/>
  <c r="M41" i="5"/>
  <c r="M55" i="5"/>
  <c r="M42" i="5"/>
  <c r="M56" i="5"/>
  <c r="M43" i="5"/>
  <c r="M57" i="5"/>
  <c r="M44" i="5"/>
  <c r="M58" i="5"/>
  <c r="M45" i="5"/>
  <c r="M59" i="5"/>
  <c r="M46" i="5"/>
  <c r="M60" i="5"/>
  <c r="M47" i="5"/>
  <c r="M61" i="5"/>
  <c r="N41" i="5"/>
  <c r="N55" i="5"/>
  <c r="N42" i="5"/>
  <c r="N56" i="5"/>
  <c r="N43" i="5"/>
  <c r="N57" i="5"/>
  <c r="N44" i="5"/>
  <c r="N58" i="5"/>
  <c r="N45" i="5"/>
  <c r="N59" i="5"/>
  <c r="N46" i="5"/>
  <c r="N60" i="5"/>
  <c r="N47" i="5"/>
  <c r="N61" i="5"/>
  <c r="O41" i="5"/>
  <c r="O55" i="5"/>
  <c r="O42" i="5"/>
  <c r="O56" i="5"/>
  <c r="O43" i="5"/>
  <c r="O57" i="5"/>
  <c r="O44" i="5"/>
  <c r="O58" i="5"/>
  <c r="O45" i="5"/>
  <c r="O59" i="5"/>
  <c r="O46" i="5"/>
  <c r="O60" i="5"/>
  <c r="O47" i="5"/>
  <c r="O61" i="5"/>
  <c r="P41" i="5"/>
  <c r="P55" i="5"/>
  <c r="P42" i="5"/>
  <c r="P56" i="5"/>
  <c r="P43" i="5"/>
  <c r="P57" i="5"/>
  <c r="P44" i="5"/>
  <c r="P58" i="5"/>
  <c r="P45" i="5"/>
  <c r="P59" i="5"/>
  <c r="P46" i="5"/>
  <c r="P60" i="5"/>
  <c r="P47" i="5"/>
  <c r="P61" i="5"/>
  <c r="Q41" i="5"/>
  <c r="Q55" i="5"/>
  <c r="Q42" i="5"/>
  <c r="Q56" i="5"/>
  <c r="Q43" i="5"/>
  <c r="Q57" i="5"/>
  <c r="Q44" i="5"/>
  <c r="Q58" i="5"/>
  <c r="Q45" i="5"/>
  <c r="Q59" i="5"/>
  <c r="Q46" i="5"/>
  <c r="Q60" i="5"/>
  <c r="Q47" i="5"/>
  <c r="Q61" i="5"/>
  <c r="R41" i="5"/>
  <c r="R55" i="5"/>
  <c r="R42" i="5"/>
  <c r="R56" i="5"/>
  <c r="R43" i="5"/>
  <c r="R57" i="5"/>
  <c r="R44" i="5"/>
  <c r="R58" i="5"/>
  <c r="R45" i="5"/>
  <c r="R59" i="5"/>
  <c r="R46" i="5"/>
  <c r="R60" i="5"/>
  <c r="R47" i="5"/>
  <c r="R61" i="5"/>
  <c r="S41" i="5"/>
  <c r="S55" i="5"/>
  <c r="S42" i="5"/>
  <c r="S56" i="5"/>
  <c r="S43" i="5"/>
  <c r="S57" i="5"/>
  <c r="S44" i="5"/>
  <c r="S58" i="5"/>
  <c r="S45" i="5"/>
  <c r="S59" i="5"/>
  <c r="S46" i="5"/>
  <c r="S60" i="5"/>
  <c r="S47" i="5"/>
  <c r="S61" i="5"/>
  <c r="T41" i="5"/>
  <c r="T55" i="5"/>
  <c r="T42" i="5"/>
  <c r="T56" i="5"/>
  <c r="T43" i="5"/>
  <c r="T57" i="5"/>
  <c r="T44" i="5"/>
  <c r="T58" i="5"/>
  <c r="T45" i="5"/>
  <c r="T59" i="5"/>
  <c r="T46" i="5"/>
  <c r="T60" i="5"/>
  <c r="T47" i="5"/>
  <c r="T61" i="5"/>
  <c r="U41" i="5"/>
  <c r="U55" i="5"/>
  <c r="U42" i="5"/>
  <c r="U56" i="5"/>
  <c r="U43" i="5"/>
  <c r="U57" i="5"/>
  <c r="U44" i="5"/>
  <c r="U58" i="5"/>
  <c r="U45" i="5"/>
  <c r="U59" i="5"/>
  <c r="U46" i="5"/>
  <c r="U60" i="5"/>
  <c r="U47" i="5"/>
  <c r="U61" i="5"/>
  <c r="W41" i="5"/>
  <c r="W55" i="5"/>
  <c r="W42" i="5"/>
  <c r="W56" i="5"/>
  <c r="W43" i="5"/>
  <c r="W57" i="5"/>
  <c r="W44" i="5"/>
  <c r="W58" i="5"/>
  <c r="W45" i="5"/>
  <c r="W59" i="5"/>
  <c r="W46" i="5"/>
  <c r="W60" i="5"/>
  <c r="W47" i="5"/>
  <c r="W61" i="5"/>
  <c r="V41" i="5"/>
  <c r="V55" i="5" s="1"/>
  <c r="V42" i="5"/>
  <c r="V56" i="5" s="1"/>
  <c r="V43" i="5"/>
  <c r="V57" i="5" s="1"/>
  <c r="V44" i="5"/>
  <c r="V58" i="5" s="1"/>
  <c r="V45" i="5"/>
  <c r="V59" i="5" s="1"/>
  <c r="V46" i="5"/>
  <c r="V60" i="5" s="1"/>
  <c r="V47" i="5"/>
  <c r="V61" i="5" s="1"/>
  <c r="D41" i="5"/>
  <c r="D55" i="5"/>
  <c r="D42" i="5"/>
  <c r="D56" i="5"/>
  <c r="D43" i="5"/>
  <c r="D57" i="5"/>
  <c r="X57" i="5" s="1"/>
  <c r="D44" i="5"/>
  <c r="D58" i="5"/>
  <c r="D45" i="5"/>
  <c r="D59" i="5"/>
  <c r="X59" i="5" s="1"/>
  <c r="D46" i="5"/>
  <c r="D60" i="5"/>
  <c r="D47" i="5"/>
  <c r="D61" i="5"/>
  <c r="X61" i="5" s="1"/>
  <c r="X49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W48" i="5"/>
  <c r="D48" i="5"/>
  <c r="X41" i="5"/>
  <c r="X34" i="5"/>
  <c r="X33" i="5"/>
  <c r="X32" i="5"/>
  <c r="X31" i="5"/>
  <c r="X30" i="5"/>
  <c r="X29" i="5"/>
  <c r="X28" i="5"/>
  <c r="X27" i="5"/>
  <c r="X26" i="5"/>
  <c r="X25" i="5"/>
  <c r="X24" i="5"/>
  <c r="X23" i="5"/>
  <c r="X22" i="5"/>
  <c r="X21" i="5"/>
  <c r="X20" i="5"/>
  <c r="X19" i="5"/>
  <c r="X18" i="5"/>
  <c r="X17" i="5"/>
  <c r="X16" i="5"/>
  <c r="X15" i="5"/>
  <c r="X14" i="5"/>
  <c r="X13" i="5"/>
  <c r="X12" i="5"/>
  <c r="X11" i="5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D41" i="4"/>
  <c r="D42" i="4"/>
  <c r="D43" i="4"/>
  <c r="D44" i="4"/>
  <c r="D45" i="4"/>
  <c r="D55" i="4"/>
  <c r="D56" i="4"/>
  <c r="D57" i="4"/>
  <c r="D58" i="4"/>
  <c r="D59" i="4"/>
  <c r="D60" i="4"/>
  <c r="D61" i="4"/>
  <c r="X49" i="4"/>
  <c r="X47" i="4"/>
  <c r="X46" i="4"/>
  <c r="X45" i="4"/>
  <c r="X44" i="4"/>
  <c r="X43" i="4"/>
  <c r="X42" i="4"/>
  <c r="X41" i="4"/>
  <c r="X33" i="4"/>
  <c r="X32" i="4"/>
  <c r="X31" i="4"/>
  <c r="X30" i="4"/>
  <c r="X29" i="4"/>
  <c r="X28" i="4"/>
  <c r="X27" i="4"/>
  <c r="X26" i="4"/>
  <c r="X25" i="4"/>
  <c r="X24" i="4"/>
  <c r="X23" i="4"/>
  <c r="X22" i="4"/>
  <c r="X21" i="4"/>
  <c r="X20" i="4"/>
  <c r="X19" i="4"/>
  <c r="X18" i="4"/>
  <c r="X17" i="4"/>
  <c r="X16" i="4"/>
  <c r="X15" i="4"/>
  <c r="X14" i="4"/>
  <c r="X13" i="4"/>
  <c r="X12" i="4"/>
  <c r="X11" i="4"/>
  <c r="X10" i="4"/>
  <c r="D111" i="1"/>
  <c r="E111" i="1" s="1"/>
  <c r="C94" i="1"/>
  <c r="C120" i="1"/>
  <c r="C121" i="1"/>
  <c r="C122" i="1"/>
  <c r="C123" i="1"/>
  <c r="D123" i="1"/>
  <c r="C124" i="1"/>
  <c r="C125" i="1"/>
  <c r="C126" i="1"/>
  <c r="C127" i="1"/>
  <c r="D127" i="1"/>
  <c r="C128" i="1"/>
  <c r="C129" i="1"/>
  <c r="D129" i="1"/>
  <c r="C130" i="1"/>
  <c r="C131" i="1"/>
  <c r="D131" i="1"/>
  <c r="C132" i="1"/>
  <c r="C133" i="1"/>
  <c r="D133" i="1"/>
  <c r="C134" i="1"/>
  <c r="C135" i="1"/>
  <c r="D135" i="1"/>
  <c r="C136" i="1"/>
  <c r="C137" i="1"/>
  <c r="D137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C95" i="1"/>
  <c r="E95" i="1" s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C6" i="8" a="1"/>
  <c r="C6" i="8" s="1"/>
  <c r="C21" i="8"/>
  <c r="H6" i="8" a="1"/>
  <c r="H6" i="8" s="1"/>
  <c r="E94" i="1" l="1"/>
  <c r="D112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W67" i="5"/>
  <c r="C13" i="8"/>
  <c r="X45" i="5"/>
  <c r="E67" i="5"/>
  <c r="D70" i="5" s="1"/>
  <c r="F39" i="1" s="1"/>
  <c r="C17" i="8"/>
  <c r="C9" i="8"/>
  <c r="X43" i="5"/>
  <c r="X47" i="5"/>
  <c r="D67" i="5"/>
  <c r="X60" i="5"/>
  <c r="X58" i="5"/>
  <c r="X56" i="5"/>
  <c r="U67" i="5"/>
  <c r="D86" i="5" s="1"/>
  <c r="F55" i="1" s="1"/>
  <c r="T67" i="5"/>
  <c r="D85" i="5" s="1"/>
  <c r="F54" i="1" s="1"/>
  <c r="D83" i="1" s="1"/>
  <c r="S67" i="5"/>
  <c r="D84" i="5" s="1"/>
  <c r="F53" i="1" s="1"/>
  <c r="R67" i="5"/>
  <c r="D83" i="5" s="1"/>
  <c r="F52" i="1" s="1"/>
  <c r="D81" i="1" s="1"/>
  <c r="Q67" i="5"/>
  <c r="D82" i="5" s="1"/>
  <c r="F51" i="1" s="1"/>
  <c r="P67" i="5"/>
  <c r="D81" i="5" s="1"/>
  <c r="F50" i="1" s="1"/>
  <c r="D79" i="1" s="1"/>
  <c r="O67" i="5"/>
  <c r="D80" i="5" s="1"/>
  <c r="F49" i="1" s="1"/>
  <c r="N67" i="5"/>
  <c r="D79" i="5" s="1"/>
  <c r="F48" i="1" s="1"/>
  <c r="D77" i="1" s="1"/>
  <c r="M67" i="5"/>
  <c r="D78" i="5" s="1"/>
  <c r="F47" i="1" s="1"/>
  <c r="L67" i="5"/>
  <c r="D77" i="5" s="1"/>
  <c r="F46" i="1" s="1"/>
  <c r="D75" i="1" s="1"/>
  <c r="K67" i="5"/>
  <c r="D76" i="5" s="1"/>
  <c r="F45" i="1" s="1"/>
  <c r="J67" i="5"/>
  <c r="D75" i="5" s="1"/>
  <c r="F44" i="1" s="1"/>
  <c r="D73" i="1" s="1"/>
  <c r="I67" i="5"/>
  <c r="D74" i="5" s="1"/>
  <c r="F43" i="1" s="1"/>
  <c r="H67" i="5"/>
  <c r="D73" i="5" s="1"/>
  <c r="F42" i="1" s="1"/>
  <c r="D71" i="1" s="1"/>
  <c r="G67" i="5"/>
  <c r="D72" i="5" s="1"/>
  <c r="F41" i="1" s="1"/>
  <c r="F67" i="5"/>
  <c r="D71" i="5" s="1"/>
  <c r="F40" i="1" s="1"/>
  <c r="D69" i="1" s="1"/>
  <c r="C23" i="8"/>
  <c r="C19" i="8"/>
  <c r="C15" i="8"/>
  <c r="C11" i="8"/>
  <c r="C7" i="8"/>
  <c r="X42" i="5"/>
  <c r="X44" i="5"/>
  <c r="X46" i="5"/>
  <c r="V48" i="5"/>
  <c r="X48" i="5" s="1"/>
  <c r="R66" i="4"/>
  <c r="D83" i="4" s="1"/>
  <c r="F25" i="1" s="1"/>
  <c r="C81" i="1" s="1"/>
  <c r="J66" i="4"/>
  <c r="D75" i="4" s="1"/>
  <c r="F17" i="1" s="1"/>
  <c r="C73" i="1" s="1"/>
  <c r="N66" i="4"/>
  <c r="D79" i="4" s="1"/>
  <c r="F21" i="1" s="1"/>
  <c r="C77" i="1" s="1"/>
  <c r="X60" i="4"/>
  <c r="X58" i="4"/>
  <c r="X56" i="4"/>
  <c r="X61" i="4"/>
  <c r="X59" i="4"/>
  <c r="X57" i="4"/>
  <c r="D66" i="4"/>
  <c r="T66" i="4"/>
  <c r="D85" i="4" s="1"/>
  <c r="F27" i="1" s="1"/>
  <c r="C83" i="1" s="1"/>
  <c r="P66" i="4"/>
  <c r="D81" i="4" s="1"/>
  <c r="F23" i="1" s="1"/>
  <c r="C79" i="1" s="1"/>
  <c r="L66" i="4"/>
  <c r="D77" i="4" s="1"/>
  <c r="F19" i="1" s="1"/>
  <c r="C75" i="1" s="1"/>
  <c r="F66" i="4"/>
  <c r="D71" i="4" s="1"/>
  <c r="F13" i="1" s="1"/>
  <c r="C69" i="1" s="1"/>
  <c r="D48" i="4"/>
  <c r="X48" i="4" s="1"/>
  <c r="H66" i="4"/>
  <c r="D73" i="4" s="1"/>
  <c r="F15" i="1" s="1"/>
  <c r="C71" i="1" s="1"/>
  <c r="D24" i="8"/>
  <c r="D22" i="8"/>
  <c r="D20" i="8"/>
  <c r="D18" i="8"/>
  <c r="D16" i="8"/>
  <c r="D14" i="8"/>
  <c r="D12" i="8"/>
  <c r="D10" i="8"/>
  <c r="D8" i="8"/>
  <c r="D6" i="8"/>
  <c r="E6" i="8" s="1"/>
  <c r="H23" i="8"/>
  <c r="H21" i="8"/>
  <c r="H19" i="8"/>
  <c r="H17" i="8"/>
  <c r="H15" i="8"/>
  <c r="H13" i="8"/>
  <c r="H11" i="8"/>
  <c r="H9" i="8"/>
  <c r="H7" i="8"/>
  <c r="I24" i="8"/>
  <c r="I22" i="8"/>
  <c r="I20" i="8"/>
  <c r="I18" i="8"/>
  <c r="I16" i="8"/>
  <c r="I14" i="8"/>
  <c r="I12" i="8"/>
  <c r="I10" i="8"/>
  <c r="I8" i="8"/>
  <c r="I6" i="8"/>
  <c r="J6" i="8"/>
  <c r="H24" i="8"/>
  <c r="I23" i="8"/>
  <c r="J23" i="8" s="1"/>
  <c r="H22" i="8"/>
  <c r="J22" i="8" s="1"/>
  <c r="I21" i="8"/>
  <c r="J21" i="8" s="1"/>
  <c r="H20" i="8"/>
  <c r="I19" i="8"/>
  <c r="J19" i="8" s="1"/>
  <c r="H18" i="8"/>
  <c r="J18" i="8" s="1"/>
  <c r="I17" i="8"/>
  <c r="J17" i="8" s="1"/>
  <c r="H16" i="8"/>
  <c r="I15" i="8"/>
  <c r="J15" i="8" s="1"/>
  <c r="H14" i="8"/>
  <c r="J14" i="8" s="1"/>
  <c r="I13" i="8"/>
  <c r="J13" i="8" s="1"/>
  <c r="H12" i="8"/>
  <c r="I11" i="8"/>
  <c r="J11" i="8" s="1"/>
  <c r="H10" i="8"/>
  <c r="J10" i="8" s="1"/>
  <c r="I9" i="8"/>
  <c r="J9" i="8" s="1"/>
  <c r="H8" i="8"/>
  <c r="I7" i="8"/>
  <c r="E77" i="1"/>
  <c r="E125" i="1"/>
  <c r="E124" i="1"/>
  <c r="E122" i="1"/>
  <c r="E69" i="1"/>
  <c r="E112" i="1"/>
  <c r="C112" i="1"/>
  <c r="E123" i="1"/>
  <c r="E121" i="1"/>
  <c r="V67" i="5"/>
  <c r="D87" i="5" s="1"/>
  <c r="F56" i="1" s="1"/>
  <c r="X55" i="4"/>
  <c r="X55" i="5"/>
  <c r="W66" i="4"/>
  <c r="D87" i="4" s="1"/>
  <c r="S66" i="4"/>
  <c r="D84" i="4" s="1"/>
  <c r="O66" i="4"/>
  <c r="D80" i="4" s="1"/>
  <c r="K66" i="4"/>
  <c r="D76" i="4" s="1"/>
  <c r="C24" i="8"/>
  <c r="E24" i="8" s="1"/>
  <c r="D23" i="8"/>
  <c r="E23" i="8" s="1"/>
  <c r="C22" i="8"/>
  <c r="D21" i="8"/>
  <c r="E21" i="8" s="1"/>
  <c r="C20" i="8"/>
  <c r="E20" i="8" s="1"/>
  <c r="D19" i="8"/>
  <c r="C18" i="8"/>
  <c r="D17" i="8"/>
  <c r="E17" i="8" s="1"/>
  <c r="C16" i="8"/>
  <c r="E16" i="8" s="1"/>
  <c r="D15" i="8"/>
  <c r="E15" i="8" s="1"/>
  <c r="C14" i="8"/>
  <c r="D13" i="8"/>
  <c r="C12" i="8"/>
  <c r="E12" i="8" s="1"/>
  <c r="D11" i="8"/>
  <c r="C10" i="8"/>
  <c r="D9" i="8"/>
  <c r="C8" i="8"/>
  <c r="E8" i="8" s="1"/>
  <c r="D7" i="8"/>
  <c r="E7" i="8" s="1"/>
  <c r="U66" i="4"/>
  <c r="D86" i="4" s="1"/>
  <c r="Q66" i="4"/>
  <c r="D82" i="4" s="1"/>
  <c r="M66" i="4"/>
  <c r="D78" i="4" s="1"/>
  <c r="M25" i="6"/>
  <c r="D39" i="1"/>
  <c r="M25" i="7"/>
  <c r="I66" i="4"/>
  <c r="D74" i="4" s="1"/>
  <c r="G66" i="4"/>
  <c r="D72" i="4" s="1"/>
  <c r="E66" i="4"/>
  <c r="D70" i="4" s="1"/>
  <c r="F12" i="1" s="1"/>
  <c r="C68" i="1" s="1"/>
  <c r="G39" i="1"/>
  <c r="C53" i="7"/>
  <c r="D53" i="6"/>
  <c r="D53" i="7"/>
  <c r="E73" i="1" l="1"/>
  <c r="E71" i="1"/>
  <c r="E79" i="1"/>
  <c r="E75" i="1"/>
  <c r="E81" i="1"/>
  <c r="E83" i="1"/>
  <c r="E9" i="8"/>
  <c r="E13" i="8"/>
  <c r="M13" i="8" s="1"/>
  <c r="E11" i="8"/>
  <c r="E19" i="8"/>
  <c r="D88" i="5"/>
  <c r="X67" i="5"/>
  <c r="D70" i="1"/>
  <c r="F14" i="1"/>
  <c r="C70" i="1" s="1"/>
  <c r="D80" i="1"/>
  <c r="F24" i="1"/>
  <c r="C80" i="1" s="1"/>
  <c r="D74" i="1"/>
  <c r="F18" i="1"/>
  <c r="C74" i="1" s="1"/>
  <c r="D82" i="1"/>
  <c r="F26" i="1"/>
  <c r="C82" i="1" s="1"/>
  <c r="D72" i="1"/>
  <c r="F16" i="1"/>
  <c r="C72" i="1" s="1"/>
  <c r="D76" i="1"/>
  <c r="F20" i="1"/>
  <c r="C76" i="1" s="1"/>
  <c r="D84" i="1"/>
  <c r="F28" i="1"/>
  <c r="C84" i="1" s="1"/>
  <c r="D78" i="1"/>
  <c r="F22" i="1"/>
  <c r="C78" i="1" s="1"/>
  <c r="D85" i="1"/>
  <c r="F29" i="1"/>
  <c r="C85" i="1" s="1"/>
  <c r="E10" i="8"/>
  <c r="M10" i="8" s="1"/>
  <c r="E14" i="8"/>
  <c r="M14" i="8" s="1"/>
  <c r="E18" i="8"/>
  <c r="M18" i="8" s="1"/>
  <c r="E22" i="8"/>
  <c r="M22" i="8" s="1"/>
  <c r="M9" i="8"/>
  <c r="M11" i="8"/>
  <c r="M15" i="8"/>
  <c r="M17" i="8"/>
  <c r="M19" i="8"/>
  <c r="M21" i="8"/>
  <c r="J8" i="8"/>
  <c r="M8" i="8" s="1"/>
  <c r="J12" i="8"/>
  <c r="M12" i="8" s="1"/>
  <c r="J16" i="8"/>
  <c r="M16" i="8" s="1"/>
  <c r="J20" i="8"/>
  <c r="M20" i="8" s="1"/>
  <c r="J24" i="8"/>
  <c r="H25" i="8"/>
  <c r="M23" i="8"/>
  <c r="J7" i="8"/>
  <c r="I25" i="8"/>
  <c r="D88" i="4"/>
  <c r="D57" i="1"/>
  <c r="D58" i="1" s="1"/>
  <c r="D25" i="8"/>
  <c r="C25" i="8"/>
  <c r="D120" i="1"/>
  <c r="E120" i="1" s="1"/>
  <c r="E138" i="1" s="1"/>
  <c r="G58" i="1"/>
  <c r="F31" i="1"/>
  <c r="G30" i="1"/>
  <c r="C138" i="1" s="1"/>
  <c r="X66" i="4"/>
  <c r="M6" i="8"/>
  <c r="C86" i="1" l="1"/>
  <c r="E85" i="1"/>
  <c r="E78" i="1"/>
  <c r="E84" i="1"/>
  <c r="E76" i="1"/>
  <c r="E72" i="1"/>
  <c r="E82" i="1"/>
  <c r="E74" i="1"/>
  <c r="E80" i="1"/>
  <c r="E70" i="1"/>
  <c r="E25" i="8"/>
  <c r="J25" i="8"/>
  <c r="M7" i="8"/>
  <c r="M24" i="8" s="1"/>
  <c r="F57" i="1"/>
  <c r="D68" i="1"/>
  <c r="G57" i="1" l="1"/>
  <c r="D138" i="1" s="1"/>
  <c r="F58" i="1"/>
  <c r="D86" i="1"/>
  <c r="E68" i="1"/>
  <c r="E86" i="1" s="1"/>
</calcChain>
</file>

<file path=xl/sharedStrings.xml><?xml version="1.0" encoding="utf-8"?>
<sst xmlns="http://schemas.openxmlformats.org/spreadsheetml/2006/main" count="646" uniqueCount="137">
  <si>
    <t>mutualistas equivalentes</t>
  </si>
  <si>
    <t>sin ceuta y mel</t>
  </si>
  <si>
    <t>ratio total/prot</t>
  </si>
  <si>
    <t>media</t>
  </si>
  <si>
    <t>nota población equivalente protegida por el SNS</t>
  </si>
  <si>
    <t>Andalucía</t>
  </si>
  <si>
    <t>Aragón</t>
  </si>
  <si>
    <t>Canarias</t>
  </si>
  <si>
    <t>Cantabria</t>
  </si>
  <si>
    <t>Castilla y León</t>
  </si>
  <si>
    <t>Cataluña</t>
  </si>
  <si>
    <t>Extremadura</t>
  </si>
  <si>
    <t>Galicia</t>
  </si>
  <si>
    <t>País Vasco</t>
  </si>
  <si>
    <t>Ceuta</t>
  </si>
  <si>
    <t>Melilla</t>
  </si>
  <si>
    <t>Distintos agregados de población y población protegida por el SNS</t>
  </si>
  <si>
    <t>población padrón</t>
  </si>
  <si>
    <t xml:space="preserve">población prot SNS equivalente </t>
  </si>
  <si>
    <t>población total equivalente</t>
  </si>
  <si>
    <t>mutualistas</t>
  </si>
  <si>
    <t>total</t>
  </si>
  <si>
    <t>Ceuta y Melilla</t>
  </si>
  <si>
    <t>Asturias</t>
  </si>
  <si>
    <t>Baleares</t>
  </si>
  <si>
    <t>Cast. - La Mancha</t>
  </si>
  <si>
    <t>Valencia</t>
  </si>
  <si>
    <t>Madrid</t>
  </si>
  <si>
    <t>Murcia</t>
  </si>
  <si>
    <t>Navarra</t>
  </si>
  <si>
    <t>La Rioja</t>
  </si>
  <si>
    <t>Calculo de la población total equivalente a efectos de gasto sanitario</t>
  </si>
  <si>
    <t>1. Población total por edades, padrón</t>
  </si>
  <si>
    <t>ASTURIAS, PRINCIPADO DE</t>
  </si>
  <si>
    <t>BALEARS, ILLES</t>
  </si>
  <si>
    <t>CANARIAS</t>
  </si>
  <si>
    <t>CANTABRIA</t>
  </si>
  <si>
    <t>CASTILLA - LA MANCHA</t>
  </si>
  <si>
    <t>COMUNITAT VALENCIANA</t>
  </si>
  <si>
    <t>EXTREMADURA</t>
  </si>
  <si>
    <t>GALICIA</t>
  </si>
  <si>
    <t>MADRID, COMUNIDAD DE</t>
  </si>
  <si>
    <t>MURCIA, REGION DE</t>
  </si>
  <si>
    <t>NAVARRA, COMUNIDAD FORAL DE</t>
  </si>
  <si>
    <t>RIOJA, LA</t>
  </si>
  <si>
    <t>CEUTA</t>
  </si>
  <si>
    <t>MELILLA</t>
  </si>
  <si>
    <t>nota: mutualistas equivalentes</t>
  </si>
  <si>
    <t>0 a 4 años</t>
  </si>
  <si>
    <t>5 a 14</t>
  </si>
  <si>
    <t>15 a 44</t>
  </si>
  <si>
    <t>45 a 54</t>
  </si>
  <si>
    <t>55 a 64</t>
  </si>
  <si>
    <t>65 a 74</t>
  </si>
  <si>
    <t>TOTAL</t>
  </si>
  <si>
    <t>75 y más</t>
  </si>
  <si>
    <t>ANDALUCÍA</t>
  </si>
  <si>
    <t>ARAGÓN</t>
  </si>
  <si>
    <t>CATALUÑA</t>
  </si>
  <si>
    <t>PAÍS VASCO</t>
  </si>
  <si>
    <t>CASTILLA Y LEÓN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</si>
  <si>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</si>
  <si>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</si>
  <si>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</si>
  <si>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</si>
  <si>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</si>
  <si>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</si>
  <si>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</si>
  <si>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</si>
  <si>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</si>
  <si>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</si>
  <si>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</si>
  <si>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</si>
  <si>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</si>
  <si>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</si>
  <si>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</si>
  <si>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</si>
  <si>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</si>
  <si>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</si>
  <si>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</si>
  <si>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</si>
  <si>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 y más</t>
  </si>
  <si>
    <t>Total</t>
  </si>
  <si>
    <t>Mutualistas 2012 acogidos a entidades privadas y sanidad militar</t>
  </si>
  <si>
    <t xml:space="preserve"> 0-4</t>
  </si>
  <si>
    <t xml:space="preserve"> 05-14</t>
  </si>
  <si>
    <t>15-44</t>
  </si>
  <si>
    <t xml:space="preserve"> 45-54</t>
  </si>
  <si>
    <t xml:space="preserve"> 55-64</t>
  </si>
  <si>
    <t>65-74</t>
  </si>
  <si>
    <t>75 y +</t>
  </si>
  <si>
    <t>Asturias (Principado de)</t>
  </si>
  <si>
    <t>Balears (Illes)</t>
  </si>
  <si>
    <t>Castilla-La Mancha</t>
  </si>
  <si>
    <t>Comunidad Valenciana</t>
  </si>
  <si>
    <t>Madrid (Comunidad de)</t>
  </si>
  <si>
    <t>Murcia (Región de)</t>
  </si>
  <si>
    <t>Navarra (Comunidad Foral de)</t>
  </si>
  <si>
    <t>Rioja (La)</t>
  </si>
  <si>
    <t>Fuente: MUFACE, MUGEJU e ISFAS</t>
  </si>
  <si>
    <t>Pesos Grupo de Trabajo Sanitario</t>
  </si>
  <si>
    <t>Mutualistas equivalentes</t>
  </si>
  <si>
    <t>Mutualistas 2013 acogidos a entidades privadas y sanidad militar</t>
  </si>
  <si>
    <t xml:space="preserve">mutualistas </t>
  </si>
  <si>
    <t>más de 65</t>
  </si>
  <si>
    <t>Media Ponderada</t>
  </si>
  <si>
    <t>Población media</t>
  </si>
  <si>
    <t>G32_Pobm65</t>
  </si>
  <si>
    <t>Nota: calcular población total equivalente media, promedio 2013 y 2014</t>
  </si>
  <si>
    <t>5) Mutualistas equivalentes media 2013</t>
  </si>
  <si>
    <t>4) Población equivalente protegida por el SNS media 2013</t>
  </si>
  <si>
    <t>G25a_Pobeq</t>
  </si>
  <si>
    <t>G25a_PobproteqSNS</t>
  </si>
  <si>
    <t>2. Agrupar por tramos de edades</t>
  </si>
  <si>
    <t>3. Cálculo de la población ponderada por tramos de edad</t>
  </si>
  <si>
    <t>4. Población equivalente</t>
  </si>
  <si>
    <t xml:space="preserve">Pesos </t>
  </si>
  <si>
    <t>Total españa</t>
  </si>
  <si>
    <t>Castilla - La Mancha</t>
  </si>
  <si>
    <t>Comunitat Valenciana</t>
  </si>
  <si>
    <t>Balears Illes</t>
  </si>
  <si>
    <t>PaísVasco</t>
  </si>
  <si>
    <t>Población equivalente</t>
  </si>
  <si>
    <t>Fuente</t>
  </si>
  <si>
    <t>Población protegida equivalente: SGCAyL</t>
  </si>
  <si>
    <t>Pesos</t>
  </si>
  <si>
    <t>Fuente: Pesos de cada grupo de edad: Grupo de Trabajo Gasto Sanitario (2005) (Ver Archivo Word)</t>
  </si>
  <si>
    <t>Fuente: SGCAL o INE</t>
  </si>
  <si>
    <t>Fuente: INE. http://www.ine.es/jaxi/menu.do?type=pcaxis&amp;path=/t20/e245/&amp;file=inebase (Resultados definitivos: seleccionamos el año- Tabla 2.3. Población por comunidades y provincias, edad (grupos quinquenales) y sexo)</t>
  </si>
  <si>
    <t>¡¡¡¡¡Los mutualistas equivalentes no se utilizan y no están actualizados!!!!!</t>
  </si>
  <si>
    <t>Población equivalente: Elaboración propia a partir de los datos de población del INE (Ver hojas "pob eq 2014" y "pob eq 2015")</t>
  </si>
  <si>
    <t>1) Población, mutualistas, población protegida SNS equivalente, población equivalente, mutualistas equivalentes 2014</t>
  </si>
  <si>
    <t>2) Población, mutualistas, población protegida SNS equivalente, población equivalente, mutualistas equivalentes 2015</t>
  </si>
  <si>
    <t>3) Población equivalente media 2014</t>
  </si>
  <si>
    <t xml:space="preserve"> (i) Se calcula a partir de la distribución de la población por CCAA según grupos de edad del INE</t>
  </si>
  <si>
    <t>Media de la población equivalente total (i)</t>
  </si>
  <si>
    <t>Media de la población protegida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</si>
</sst>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00"/>
    <numFmt numFmtId="165" formatCode="#,##0.00\ "/>
    <numFmt numFmtId="166" formatCode="_-* #,##0\ _€_-;\-* #,##0\ _€_-;_-* &quot;-&quot;??\ _€_-;_-@_-"/>
  </numFmts>
  <fonts count="16">
    <font>
      <sz val="12"/>
      <color indexed="8"/>
      <name val="Calibri"/>
      <family val="2"/>
    </font>
    <font>
      <sz val="10"/>
      <name val="Arial"/>
      <family val="2"/>
    </font>
    <font>
      <sz val="8"/>
      <name val="Verdana"/>
      <family val="2"/>
    </font>
    <font>
      <sz val="10"/>
      <color indexed="8"/>
      <name val="Palatino"/>
      <family val="1"/>
    </font>
    <font>
      <sz val="10"/>
      <color theme="1"/>
      <name val="Palatino"/>
      <family val="1"/>
    </font>
    <font>
      <b/>
      <sz val="10"/>
      <color indexed="8"/>
      <name val="Palatino"/>
      <family val="1"/>
    </font>
    <font>
      <sz val="10"/>
      <name val="Palatino"/>
      <family val="1"/>
    </font>
    <font>
      <i/>
      <sz val="10"/>
      <name val="Palatino"/>
      <family val="1"/>
    </font>
    <font>
      <b/>
      <sz val="10"/>
      <name val="Palatino"/>
      <family val="1"/>
    </font>
    <font>
      <b/>
      <u/>
      <sz val="10"/>
      <name val="Palatino"/>
      <family val="1"/>
    </font>
    <font>
      <b/>
      <u/>
      <sz val="11"/>
      <color indexed="8"/>
      <name val="Palatino"/>
      <family val="1"/>
    </font>
    <font>
      <i/>
      <sz val="10"/>
      <color indexed="8"/>
      <name val="Palatino"/>
      <family val="1"/>
    </font>
    <font>
      <sz val="10"/>
      <color indexed="8"/>
      <name val="Palatino"/>
    </font>
    <font>
      <sz val="12"/>
      <color indexed="8"/>
      <name val="Calibri"/>
      <family val="2"/>
    </font>
    <font>
      <b/>
      <sz val="10"/>
      <color indexed="8"/>
      <name val="Palatino"/>
    </font>
    <font>
      <b/>
      <sz val="12"/>
      <color indexed="8"/>
      <name val="Palatino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33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3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 applyAlignment="1">
      <alignment horizontal="center" vertical="top" wrapText="1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 wrapText="1"/>
    </xf>
    <xf numFmtId="3" fontId="3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1" applyFont="1" applyBorder="1"/>
    <xf numFmtId="3" fontId="3" fillId="0" borderId="0" xfId="0" applyNumberFormat="1" applyFont="1" applyFill="1"/>
    <xf numFmtId="0" fontId="3" fillId="0" borderId="0" xfId="0" applyFont="1" applyFill="1"/>
    <xf numFmtId="0" fontId="5" fillId="0" borderId="0" xfId="0" applyFont="1" applyBorder="1"/>
    <xf numFmtId="165" fontId="8" fillId="0" borderId="0" xfId="1" applyNumberFormat="1" applyFont="1" applyBorder="1" applyAlignment="1">
      <alignment horizontal="center" vertical="center"/>
    </xf>
    <xf numFmtId="0" fontId="3" fillId="0" borderId="0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0" xfId="0" applyFont="1"/>
    <xf numFmtId="3" fontId="8" fillId="0" borderId="0" xfId="0" applyNumberFormat="1" applyFont="1"/>
    <xf numFmtId="3" fontId="8" fillId="0" borderId="1" xfId="0" applyNumberFormat="1" applyFont="1" applyBorder="1"/>
    <xf numFmtId="0" fontId="9" fillId="0" borderId="0" xfId="0" applyFont="1"/>
    <xf numFmtId="0" fontId="5" fillId="0" borderId="3" xfId="0" applyFont="1" applyBorder="1" applyAlignment="1">
      <alignment horizontal="center" wrapText="1"/>
    </xf>
    <xf numFmtId="0" fontId="6" fillId="2" borderId="2" xfId="0" applyFont="1" applyFill="1" applyBorder="1"/>
    <xf numFmtId="0" fontId="7" fillId="0" borderId="3" xfId="0" applyFont="1" applyBorder="1"/>
    <xf numFmtId="3" fontId="3" fillId="0" borderId="3" xfId="0" applyNumberFormat="1" applyFont="1" applyBorder="1"/>
    <xf numFmtId="3" fontId="3" fillId="0" borderId="3" xfId="0" applyNumberFormat="1" applyFont="1" applyFill="1" applyBorder="1"/>
    <xf numFmtId="3" fontId="4" fillId="3" borderId="0" xfId="0" applyNumberFormat="1" applyFont="1" applyFill="1" applyBorder="1"/>
    <xf numFmtId="0" fontId="10" fillId="0" borderId="0" xfId="0" applyFont="1"/>
    <xf numFmtId="0" fontId="5" fillId="4" borderId="3" xfId="0" applyFont="1" applyFill="1" applyBorder="1" applyAlignment="1">
      <alignment horizontal="center" wrapText="1"/>
    </xf>
    <xf numFmtId="3" fontId="3" fillId="0" borderId="0" xfId="0" applyNumberFormat="1" applyFont="1" applyBorder="1"/>
    <xf numFmtId="3" fontId="3" fillId="0" borderId="0" xfId="0" applyNumberFormat="1" applyFont="1" applyFill="1" applyBorder="1"/>
    <xf numFmtId="0" fontId="5" fillId="0" borderId="3" xfId="0" applyFont="1" applyBorder="1"/>
    <xf numFmtId="3" fontId="5" fillId="4" borderId="3" xfId="0" applyNumberFormat="1" applyFont="1" applyFill="1" applyBorder="1"/>
    <xf numFmtId="0" fontId="6" fillId="0" borderId="0" xfId="0" applyFont="1" applyBorder="1"/>
    <xf numFmtId="0" fontId="6" fillId="0" borderId="3" xfId="0" applyFont="1" applyBorder="1"/>
    <xf numFmtId="0" fontId="11" fillId="0" borderId="0" xfId="0" applyFont="1"/>
    <xf numFmtId="0" fontId="3" fillId="0" borderId="3" xfId="0" applyFont="1" applyBorder="1"/>
    <xf numFmtId="3" fontId="4" fillId="3" borderId="3" xfId="0" applyNumberFormat="1" applyFont="1" applyFill="1" applyBorder="1"/>
    <xf numFmtId="3" fontId="4" fillId="0" borderId="0" xfId="0" applyNumberFormat="1" applyFont="1" applyFill="1" applyBorder="1"/>
    <xf numFmtId="3" fontId="5" fillId="0" borderId="3" xfId="0" applyNumberFormat="1" applyFont="1" applyBorder="1"/>
    <xf numFmtId="0" fontId="6" fillId="5" borderId="2" xfId="0" applyFont="1" applyFill="1" applyBorder="1"/>
    <xf numFmtId="164" fontId="3" fillId="3" borderId="0" xfId="0" applyNumberFormat="1" applyFont="1" applyFill="1"/>
    <xf numFmtId="0" fontId="12" fillId="0" borderId="0" xfId="0" applyFont="1"/>
    <xf numFmtId="0" fontId="5" fillId="6" borderId="3" xfId="0" applyFont="1" applyFill="1" applyBorder="1"/>
    <xf numFmtId="0" fontId="14" fillId="0" borderId="0" xfId="0" applyFont="1"/>
    <xf numFmtId="0" fontId="14" fillId="3" borderId="0" xfId="0" applyFont="1" applyFill="1"/>
    <xf numFmtId="166" fontId="3" fillId="0" borderId="0" xfId="2" applyNumberFormat="1" applyFont="1"/>
    <xf numFmtId="166" fontId="3" fillId="0" borderId="3" xfId="2" applyNumberFormat="1" applyFont="1" applyBorder="1"/>
    <xf numFmtId="166" fontId="3" fillId="0" borderId="0" xfId="2" applyNumberFormat="1" applyFont="1" applyBorder="1"/>
    <xf numFmtId="3" fontId="14" fillId="0" borderId="3" xfId="0" applyNumberFormat="1" applyFont="1" applyBorder="1"/>
    <xf numFmtId="0" fontId="5" fillId="6" borderId="4" xfId="0" applyFont="1" applyFill="1" applyBorder="1"/>
    <xf numFmtId="0" fontId="15" fillId="0" borderId="0" xfId="0" applyFont="1" applyAlignment="1">
      <alignment horizontal="left"/>
    </xf>
    <xf numFmtId="0" fontId="5" fillId="0" borderId="3" xfId="0" applyFont="1" applyFill="1" applyBorder="1" applyAlignment="1">
      <alignment horizontal="center" wrapText="1"/>
    </xf>
    <xf numFmtId="0" fontId="5" fillId="6" borderId="3" xfId="0" applyFont="1" applyFill="1" applyBorder="1" applyAlignment="1">
      <alignment horizontal="center" wrapText="1"/>
    </xf>
    <xf numFmtId="3" fontId="3" fillId="3" borderId="0" xfId="0" applyNumberFormat="1" applyFont="1" applyFill="1"/>
    <xf numFmtId="0" fontId="14" fillId="0" borderId="3" xfId="0" applyFont="1" applyBorder="1"/>
    <xf numFmtId="3" fontId="5" fillId="6" borderId="3" xfId="0" applyNumberFormat="1" applyFont="1" applyFill="1" applyBorder="1" applyAlignment="1">
      <alignment wrapText="1"/>
    </xf>
    <xf numFmtId="3" fontId="6" fillId="0" borderId="3" xfId="0" applyNumberFormat="1" applyFont="1" applyFill="1" applyBorder="1"/>
    <xf numFmtId="3" fontId="5" fillId="0" borderId="3" xfId="0" applyNumberFormat="1" applyFont="1" applyFill="1" applyBorder="1"/>
  </cellXfs>
  <cellStyles count="3">
    <cellStyle name="Millares" xfId="2" builtinId="3"/>
    <cellStyle name="Normal" xfId="0" builtinId="0"/>
    <cellStyle name="Normal 5" xfId="1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C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C000"/>
  </sheetPr>
  <dimension ref="A2:AI138"/>
  <sheetViews>
    <sheetView tabSelected="1" topLeftCell="A88" zoomScaleNormal="100" zoomScalePageLayoutView="150" workbookViewId="0">
      <selection activeCell="G119" sqref="G119"/>
    </sheetView>
  </sheetViews>
  <sheetFormatPr baseColWidth="10" defaultColWidth="11" defaultRowHeight="12.75"/>
  <cols>
    <col min="1" max="1" width="7.875" style="2" customWidth="1"/>
    <col min="2" max="2" width="21.375" style="2" customWidth="1"/>
    <col min="3" max="4" width="11" style="2"/>
    <col min="5" max="5" width="22.375" style="2" customWidth="1"/>
    <col min="6" max="6" width="11.625" style="2" bestFit="1" customWidth="1"/>
    <col min="7" max="7" width="12.375" style="2" customWidth="1"/>
    <col min="8" max="8" width="11" style="2"/>
    <col min="9" max="9" width="16.375" style="2" customWidth="1"/>
    <col min="10" max="16384" width="11" style="2"/>
  </cols>
  <sheetData>
    <row r="2" spans="1:35">
      <c r="B2" s="2" t="s">
        <v>16</v>
      </c>
    </row>
    <row r="4" spans="1:35">
      <c r="B4" s="2" t="s">
        <v>123</v>
      </c>
    </row>
    <row r="5" spans="1:35">
      <c r="B5" s="2" t="s">
        <v>130</v>
      </c>
    </row>
    <row r="6" spans="1:35">
      <c r="B6" s="2" t="s">
        <v>124</v>
      </c>
    </row>
    <row r="8" spans="1:35" ht="14.25">
      <c r="B8" s="26" t="s">
        <v>131</v>
      </c>
    </row>
    <row r="9" spans="1:35" ht="14.25">
      <c r="B9" s="26"/>
    </row>
    <row r="11" spans="1:35" s="4" customFormat="1" ht="27" thickBot="1">
      <c r="B11" s="20">
        <v>2014</v>
      </c>
      <c r="C11" s="51" t="s">
        <v>17</v>
      </c>
      <c r="D11" s="27" t="s">
        <v>103</v>
      </c>
      <c r="E11" s="52" t="s">
        <v>18</v>
      </c>
      <c r="F11" s="51" t="s">
        <v>19</v>
      </c>
      <c r="G11" s="27" t="s">
        <v>0</v>
      </c>
      <c r="I11" s="50" t="s">
        <v>129</v>
      </c>
    </row>
    <row r="12" spans="1:35">
      <c r="A12" s="4"/>
      <c r="B12" s="6" t="s">
        <v>5</v>
      </c>
      <c r="C12" s="5">
        <f>'pob eq 2014'!E10</f>
        <v>8402305</v>
      </c>
      <c r="D12" s="25">
        <v>438649</v>
      </c>
      <c r="E12" s="25">
        <v>7719548</v>
      </c>
      <c r="F12" s="37">
        <f>+'pob eq 2014'!D70</f>
        <v>8386969.6559999995</v>
      </c>
      <c r="G12" s="25">
        <v>446372.913</v>
      </c>
      <c r="H12" s="5"/>
    </row>
    <row r="13" spans="1:35">
      <c r="A13" s="4"/>
      <c r="B13" s="6" t="s">
        <v>6</v>
      </c>
      <c r="C13" s="5">
        <f>'pob eq 2014'!F10</f>
        <v>1325385</v>
      </c>
      <c r="D13" s="25">
        <v>70344</v>
      </c>
      <c r="E13" s="25">
        <v>1442119</v>
      </c>
      <c r="F13" s="37">
        <f>+'pob eq 2014'!D71</f>
        <v>1466523.0989999999</v>
      </c>
      <c r="G13" s="25">
        <v>74745.89</v>
      </c>
      <c r="H13" s="5"/>
      <c r="AB13" s="5"/>
      <c r="AC13" s="5"/>
      <c r="AD13" s="5"/>
      <c r="AE13" s="5"/>
      <c r="AF13" s="5"/>
      <c r="AG13" s="5"/>
      <c r="AH13" s="5"/>
      <c r="AI13" s="5"/>
    </row>
    <row r="14" spans="1:35">
      <c r="A14" s="4"/>
      <c r="B14" s="6" t="s">
        <v>23</v>
      </c>
      <c r="C14" s="5">
        <f>'pob eq 2014'!G10</f>
        <v>1061756</v>
      </c>
      <c r="D14" s="25">
        <v>32049</v>
      </c>
      <c r="E14" s="25">
        <v>1243913</v>
      </c>
      <c r="F14" s="37">
        <f>+'pob eq 2014'!D72</f>
        <v>1250580.8799999999</v>
      </c>
      <c r="G14" s="25">
        <v>35954.122000000003</v>
      </c>
      <c r="H14" s="5"/>
    </row>
    <row r="15" spans="1:35">
      <c r="A15" s="4"/>
      <c r="B15" s="6" t="s">
        <v>24</v>
      </c>
      <c r="C15" s="5">
        <f>'pob eq 2014'!H10</f>
        <v>1103442</v>
      </c>
      <c r="D15" s="25">
        <v>32617</v>
      </c>
      <c r="E15" s="25">
        <v>1036523</v>
      </c>
      <c r="F15" s="37">
        <f>+'pob eq 2014'!D73</f>
        <v>1077450.554</v>
      </c>
      <c r="G15" s="25">
        <v>33657.575000000004</v>
      </c>
      <c r="H15" s="5"/>
    </row>
    <row r="16" spans="1:35">
      <c r="A16" s="4"/>
      <c r="B16" s="6" t="s">
        <v>7</v>
      </c>
      <c r="C16" s="5">
        <f>'pob eq 2014'!I10</f>
        <v>2104815</v>
      </c>
      <c r="D16" s="25">
        <v>83292</v>
      </c>
      <c r="E16" s="25">
        <v>1868732</v>
      </c>
      <c r="F16" s="37">
        <f>+'pob eq 2014'!D74</f>
        <v>2046294.4939999999</v>
      </c>
      <c r="G16" s="25">
        <v>79792.009000000005</v>
      </c>
      <c r="H16" s="5"/>
    </row>
    <row r="17" spans="1:9">
      <c r="A17" s="4"/>
      <c r="B17" s="6" t="s">
        <v>8</v>
      </c>
      <c r="C17" s="5">
        <f>'pob eq 2014'!J10</f>
        <v>588656</v>
      </c>
      <c r="D17" s="25">
        <v>21053</v>
      </c>
      <c r="E17" s="25">
        <v>627105</v>
      </c>
      <c r="F17" s="37">
        <f>+'pob eq 2014'!D75</f>
        <v>645681.61100000003</v>
      </c>
      <c r="G17" s="25">
        <v>22397.745999999999</v>
      </c>
      <c r="H17" s="5"/>
    </row>
    <row r="18" spans="1:9">
      <c r="A18" s="4"/>
      <c r="B18" s="6" t="s">
        <v>9</v>
      </c>
      <c r="C18" s="5">
        <f>'pob eq 2014'!K10</f>
        <v>2494790</v>
      </c>
      <c r="D18" s="25">
        <v>142807</v>
      </c>
      <c r="E18" s="25">
        <v>2818922</v>
      </c>
      <c r="F18" s="37">
        <f>+'pob eq 2014'!D76</f>
        <v>2927152.4960000003</v>
      </c>
      <c r="G18" s="25">
        <v>163893.23199999999</v>
      </c>
      <c r="H18" s="5"/>
    </row>
    <row r="19" spans="1:9">
      <c r="A19" s="4"/>
      <c r="B19" s="6" t="s">
        <v>25</v>
      </c>
      <c r="C19" s="5">
        <f>'pob eq 2014'!L10</f>
        <v>2078611</v>
      </c>
      <c r="D19" s="25">
        <v>86037</v>
      </c>
      <c r="E19" s="25">
        <v>2097937</v>
      </c>
      <c r="F19" s="37">
        <f>+'pob eq 2014'!D77</f>
        <v>2169159.8119999999</v>
      </c>
      <c r="G19" s="25">
        <v>87598.381999999998</v>
      </c>
      <c r="H19" s="5"/>
    </row>
    <row r="20" spans="1:9">
      <c r="A20" s="4"/>
      <c r="B20" s="6" t="s">
        <v>10</v>
      </c>
      <c r="C20" s="5">
        <f>'pob eq 2014'!M10</f>
        <v>7518903</v>
      </c>
      <c r="D20" s="25">
        <v>163590</v>
      </c>
      <c r="E20" s="25">
        <v>7498171</v>
      </c>
      <c r="F20" s="37">
        <f>+'pob eq 2014'!D78</f>
        <v>7818347.2110000001</v>
      </c>
      <c r="G20" s="25">
        <v>165393.65299999999</v>
      </c>
      <c r="H20" s="5"/>
    </row>
    <row r="21" spans="1:9">
      <c r="A21" s="4"/>
      <c r="B21" s="6" t="s">
        <v>26</v>
      </c>
      <c r="C21" s="5">
        <f>'pob eq 2014'!N10</f>
        <v>5004844</v>
      </c>
      <c r="D21" s="25">
        <v>176703</v>
      </c>
      <c r="E21" s="25">
        <v>4796245</v>
      </c>
      <c r="F21" s="37">
        <f>+'pob eq 2014'!D79</f>
        <v>5219077.3899999997</v>
      </c>
      <c r="G21" s="25">
        <v>177388.212</v>
      </c>
      <c r="H21" s="5"/>
    </row>
    <row r="22" spans="1:9">
      <c r="A22" s="4"/>
      <c r="B22" s="6" t="s">
        <v>11</v>
      </c>
      <c r="C22" s="5">
        <f>'pob eq 2014'!O10</f>
        <v>1099632</v>
      </c>
      <c r="D22" s="25">
        <v>62513</v>
      </c>
      <c r="E22" s="25">
        <v>1159913</v>
      </c>
      <c r="F22" s="37">
        <f>+'pob eq 2014'!D80</f>
        <v>1186895.128</v>
      </c>
      <c r="G22" s="25">
        <v>67424.606</v>
      </c>
      <c r="H22" s="5"/>
    </row>
    <row r="23" spans="1:9">
      <c r="A23" s="4"/>
      <c r="B23" s="6" t="s">
        <v>12</v>
      </c>
      <c r="C23" s="5">
        <f>'pob eq 2014'!P10</f>
        <v>2748695</v>
      </c>
      <c r="D23" s="25">
        <v>126794</v>
      </c>
      <c r="E23" s="25">
        <v>3094748</v>
      </c>
      <c r="F23" s="37">
        <f>+'pob eq 2014'!D81</f>
        <v>3195240.1039999998</v>
      </c>
      <c r="G23" s="25">
        <v>140708.01300000001</v>
      </c>
      <c r="H23" s="5"/>
    </row>
    <row r="24" spans="1:9">
      <c r="A24" s="4"/>
      <c r="B24" s="6" t="s">
        <v>27</v>
      </c>
      <c r="C24" s="5">
        <f>'pob eq 2014'!Q10</f>
        <v>6454440</v>
      </c>
      <c r="D24" s="25">
        <v>329297</v>
      </c>
      <c r="E24" s="25">
        <v>6277862</v>
      </c>
      <c r="F24" s="37">
        <f>+'pob eq 2014'!D82</f>
        <v>6517869.6179999998</v>
      </c>
      <c r="G24" s="25">
        <v>375816.68900000001</v>
      </c>
      <c r="H24" s="5"/>
    </row>
    <row r="25" spans="1:9">
      <c r="A25" s="4"/>
      <c r="B25" s="6" t="s">
        <v>28</v>
      </c>
      <c r="C25" s="5">
        <f>'pob eq 2014'!R10</f>
        <v>1466818</v>
      </c>
      <c r="D25" s="25">
        <v>71051</v>
      </c>
      <c r="E25" s="25">
        <v>1345908</v>
      </c>
      <c r="F25" s="37">
        <f>+'pob eq 2014'!D83</f>
        <v>1423232.0429999998</v>
      </c>
      <c r="G25" s="25">
        <v>69680.801999999996</v>
      </c>
      <c r="H25" s="5"/>
    </row>
    <row r="26" spans="1:9">
      <c r="A26" s="4"/>
      <c r="B26" s="6" t="s">
        <v>29</v>
      </c>
      <c r="C26" s="5">
        <f>'pob eq 2014'!S10</f>
        <v>640790</v>
      </c>
      <c r="D26" s="25">
        <v>13057</v>
      </c>
      <c r="E26" s="25">
        <v>641097</v>
      </c>
      <c r="F26" s="37">
        <f>+'pob eq 2014'!D84</f>
        <v>679160.61399999994</v>
      </c>
      <c r="G26" s="25">
        <v>13641.088000000002</v>
      </c>
      <c r="H26" s="5"/>
    </row>
    <row r="27" spans="1:9">
      <c r="A27" s="4"/>
      <c r="B27" s="6" t="s">
        <v>13</v>
      </c>
      <c r="C27" s="5">
        <f>'pob eq 2014'!T10</f>
        <v>2188985</v>
      </c>
      <c r="D27" s="25">
        <v>34908</v>
      </c>
      <c r="E27" s="25">
        <v>2408981</v>
      </c>
      <c r="F27" s="37">
        <f>+'pob eq 2014'!D85</f>
        <v>2435180.1270000003</v>
      </c>
      <c r="G27" s="25">
        <v>40077.199999999997</v>
      </c>
      <c r="H27" s="5"/>
    </row>
    <row r="28" spans="1:9">
      <c r="A28" s="4"/>
      <c r="B28" s="6" t="s">
        <v>30</v>
      </c>
      <c r="C28" s="5">
        <f>'pob eq 2014'!U10</f>
        <v>319002</v>
      </c>
      <c r="D28" s="25">
        <v>12219</v>
      </c>
      <c r="E28" s="25">
        <v>337801</v>
      </c>
      <c r="F28" s="37">
        <f>+'pob eq 2014'!D86</f>
        <v>344265.18000000005</v>
      </c>
      <c r="G28" s="25">
        <v>12434.607</v>
      </c>
      <c r="H28" s="5"/>
    </row>
    <row r="29" spans="1:9">
      <c r="A29" s="4"/>
      <c r="B29" s="6" t="s">
        <v>22</v>
      </c>
      <c r="C29" s="5">
        <f>'pob eq 2014'!V10+'pob eq 2014'!W10</f>
        <v>169472</v>
      </c>
      <c r="D29" s="25">
        <v>29711</v>
      </c>
      <c r="E29" s="25">
        <v>127319</v>
      </c>
      <c r="F29" s="37">
        <f>+'pob eq 2014'!D87</f>
        <v>150191.253</v>
      </c>
      <c r="G29" s="25">
        <v>26365.649000000001</v>
      </c>
      <c r="H29" s="5"/>
    </row>
    <row r="30" spans="1:9" ht="13.5" thickBot="1">
      <c r="A30" s="4"/>
      <c r="B30" s="22" t="s">
        <v>21</v>
      </c>
      <c r="C30" s="24">
        <f>SUM(C12:C29)</f>
        <v>46771341</v>
      </c>
      <c r="D30" s="24">
        <f>SUM(D12:D29)</f>
        <v>1926691</v>
      </c>
      <c r="E30" s="24">
        <f t="shared" ref="E30" si="0">SUM(E12:E29)</f>
        <v>46542844</v>
      </c>
      <c r="F30" s="56">
        <f>SUM(F12:F29)</f>
        <v>48939271.269999996</v>
      </c>
      <c r="G30" s="24">
        <f>F30-E30</f>
        <v>2396427.2699999958</v>
      </c>
      <c r="H30" s="5"/>
      <c r="I30" s="5"/>
    </row>
    <row r="31" spans="1:9">
      <c r="A31" s="4"/>
      <c r="B31" s="7" t="s">
        <v>1</v>
      </c>
      <c r="C31" s="9">
        <f t="shared" ref="C31:E31" si="1">+C30-C29</f>
        <v>46601869</v>
      </c>
      <c r="D31" s="9">
        <f t="shared" si="1"/>
        <v>1896980</v>
      </c>
      <c r="E31" s="9">
        <f t="shared" si="1"/>
        <v>46415525</v>
      </c>
      <c r="F31" s="9">
        <f>+F30-F29</f>
        <v>48789080.016999997</v>
      </c>
      <c r="G31" s="9">
        <f t="shared" ref="G31" si="2">SUM(G12:G28)</f>
        <v>2006976.7389999998</v>
      </c>
      <c r="H31" s="5"/>
      <c r="I31" s="5"/>
    </row>
    <row r="32" spans="1:9">
      <c r="A32" s="4"/>
      <c r="B32" s="7" t="s">
        <v>2</v>
      </c>
      <c r="C32" s="5"/>
      <c r="D32" s="9"/>
      <c r="E32" s="9"/>
      <c r="F32" s="5"/>
      <c r="G32" s="5"/>
    </row>
    <row r="33" spans="2:19">
      <c r="B33" s="7"/>
      <c r="C33" s="5"/>
      <c r="D33" s="9"/>
      <c r="E33" s="9"/>
      <c r="F33" s="5"/>
      <c r="G33" s="5"/>
    </row>
    <row r="34" spans="2:19">
      <c r="B34" s="7"/>
      <c r="C34" s="5"/>
      <c r="D34" s="9"/>
      <c r="E34" s="9"/>
      <c r="F34" s="5"/>
      <c r="G34" s="5"/>
    </row>
    <row r="35" spans="2:19" ht="14.25">
      <c r="B35" s="26" t="s">
        <v>132</v>
      </c>
      <c r="C35" s="5"/>
      <c r="D35" s="5"/>
      <c r="E35" s="6"/>
      <c r="F35" s="5"/>
      <c r="G35" s="5"/>
    </row>
    <row r="36" spans="2:19" ht="14.25">
      <c r="B36" s="26"/>
      <c r="C36" s="5"/>
      <c r="D36" s="5"/>
      <c r="E36" s="6"/>
      <c r="F36" s="5"/>
      <c r="G36" s="5"/>
    </row>
    <row r="37" spans="2:19" ht="14.25">
      <c r="B37" s="26"/>
      <c r="C37" s="5"/>
      <c r="D37" s="5"/>
      <c r="E37" s="6"/>
      <c r="F37" s="5"/>
      <c r="G37" s="5"/>
    </row>
    <row r="38" spans="2:19" ht="26.25" thickBot="1">
      <c r="B38" s="20">
        <v>2015</v>
      </c>
      <c r="C38" s="51" t="s">
        <v>17</v>
      </c>
      <c r="D38" s="27" t="s">
        <v>20</v>
      </c>
      <c r="E38" s="52" t="s">
        <v>18</v>
      </c>
      <c r="F38" s="51" t="s">
        <v>19</v>
      </c>
      <c r="G38" s="27" t="s">
        <v>0</v>
      </c>
      <c r="H38" s="11"/>
      <c r="I38" s="3"/>
      <c r="P38" s="5">
        <f>'pob eq 2015'!W11</f>
        <v>85584</v>
      </c>
      <c r="Q38" s="5"/>
      <c r="R38" s="5"/>
      <c r="S38" s="5"/>
    </row>
    <row r="39" spans="2:19">
      <c r="B39" s="6" t="s">
        <v>5</v>
      </c>
      <c r="C39" s="5">
        <f>'pob eq 2015'!E11</f>
        <v>8399043</v>
      </c>
      <c r="D39" s="25">
        <f>+Mut_eq_2013!M7</f>
        <v>438649</v>
      </c>
      <c r="E39" s="25">
        <v>7919261</v>
      </c>
      <c r="F39" s="37">
        <f>+'pob eq 2015'!D70</f>
        <v>8441911.5960000008</v>
      </c>
      <c r="G39" s="25">
        <f>+Mut_eq_2013!C35</f>
        <v>446372.913</v>
      </c>
      <c r="H39" s="8"/>
    </row>
    <row r="40" spans="2:19">
      <c r="B40" s="6" t="s">
        <v>6</v>
      </c>
      <c r="C40" s="5">
        <f>'pob eq 2015'!F11</f>
        <v>1317847</v>
      </c>
      <c r="D40" s="25">
        <f>+Mut_eq_2013!M8</f>
        <v>70344</v>
      </c>
      <c r="E40" s="25">
        <v>1429696</v>
      </c>
      <c r="F40" s="37">
        <f>+'pob eq 2015'!D71</f>
        <v>1466013.49</v>
      </c>
      <c r="G40" s="25">
        <f>+Mut_eq_2013!C36</f>
        <v>74745.89</v>
      </c>
      <c r="H40" s="8"/>
    </row>
    <row r="41" spans="2:19">
      <c r="B41" s="6" t="s">
        <v>23</v>
      </c>
      <c r="C41" s="5">
        <f>'pob eq 2015'!G11</f>
        <v>1051229</v>
      </c>
      <c r="D41" s="25">
        <f>+Mut_eq_2013!M9</f>
        <v>32049</v>
      </c>
      <c r="E41" s="25">
        <v>1233891</v>
      </c>
      <c r="F41" s="37">
        <f>+'pob eq 2015'!D72</f>
        <v>1247825.655</v>
      </c>
      <c r="G41" s="25">
        <f>+Mut_eq_2013!C37</f>
        <v>35954.122000000003</v>
      </c>
      <c r="H41" s="8"/>
    </row>
    <row r="42" spans="2:19">
      <c r="B42" s="6" t="s">
        <v>24</v>
      </c>
      <c r="C42" s="5">
        <f>'pob eq 2015'!H11</f>
        <v>1104479</v>
      </c>
      <c r="D42" s="25">
        <f>+Mut_eq_2013!M10</f>
        <v>32617</v>
      </c>
      <c r="E42" s="25">
        <v>1027885</v>
      </c>
      <c r="F42" s="37">
        <f>+'pob eq 2015'!D73</f>
        <v>1084428.7689999999</v>
      </c>
      <c r="G42" s="25">
        <f>+Mut_eq_2013!C38</f>
        <v>33657.575000000004</v>
      </c>
      <c r="H42" s="8"/>
    </row>
    <row r="43" spans="2:19">
      <c r="B43" s="6" t="s">
        <v>7</v>
      </c>
      <c r="C43" s="5">
        <f>'pob eq 2015'!I11</f>
        <v>2100306</v>
      </c>
      <c r="D43" s="25">
        <f>+Mut_eq_2013!M11</f>
        <v>83292</v>
      </c>
      <c r="E43" s="25">
        <v>1890609</v>
      </c>
      <c r="F43" s="37">
        <f>+'pob eq 2015'!D74</f>
        <v>2057188.9269999999</v>
      </c>
      <c r="G43" s="25">
        <f>+Mut_eq_2013!C39</f>
        <v>79792.009000000005</v>
      </c>
      <c r="H43" s="8"/>
    </row>
    <row r="44" spans="2:19">
      <c r="B44" s="6" t="s">
        <v>8</v>
      </c>
      <c r="C44" s="5">
        <f>'pob eq 2015'!J11</f>
        <v>585179</v>
      </c>
      <c r="D44" s="25">
        <f>+Mut_eq_2013!M12</f>
        <v>21053</v>
      </c>
      <c r="E44" s="25">
        <v>628658</v>
      </c>
      <c r="F44" s="37">
        <f>+'pob eq 2015'!D75</f>
        <v>646724.18099999987</v>
      </c>
      <c r="G44" s="25">
        <f>+Mut_eq_2013!C40</f>
        <v>22397.745999999999</v>
      </c>
      <c r="H44" s="8"/>
    </row>
    <row r="45" spans="2:19">
      <c r="B45" s="6" t="s">
        <v>9</v>
      </c>
      <c r="C45" s="5">
        <f>'pob eq 2015'!K11</f>
        <v>2472052</v>
      </c>
      <c r="D45" s="25">
        <f>+Mut_eq_2013!M13</f>
        <v>142807</v>
      </c>
      <c r="E45" s="25">
        <v>2805815</v>
      </c>
      <c r="F45" s="37">
        <f>+'pob eq 2015'!D76</f>
        <v>2921723.304</v>
      </c>
      <c r="G45" s="25">
        <f>+Mut_eq_2013!C41</f>
        <v>163893.23199999999</v>
      </c>
      <c r="H45" s="8"/>
    </row>
    <row r="46" spans="2:19">
      <c r="B46" s="6" t="s">
        <v>25</v>
      </c>
      <c r="C46" s="5">
        <f>'pob eq 2015'!L11</f>
        <v>2059191</v>
      </c>
      <c r="D46" s="25">
        <f>+Mut_eq_2013!M14</f>
        <v>86037</v>
      </c>
      <c r="E46" s="25">
        <v>2062286</v>
      </c>
      <c r="F46" s="37">
        <f>+'pob eq 2015'!D77</f>
        <v>2163486.1740000001</v>
      </c>
      <c r="G46" s="25">
        <f>+Mut_eq_2013!C42</f>
        <v>87598.381999999998</v>
      </c>
      <c r="H46" s="8"/>
    </row>
    <row r="47" spans="2:19">
      <c r="B47" s="6" t="s">
        <v>10</v>
      </c>
      <c r="C47" s="5">
        <f>'pob eq 2015'!M11</f>
        <v>7508106</v>
      </c>
      <c r="D47" s="25">
        <f>+Mut_eq_2013!M15</f>
        <v>163590</v>
      </c>
      <c r="E47" s="25">
        <v>7558120</v>
      </c>
      <c r="F47" s="37">
        <f>+'pob eq 2015'!D78</f>
        <v>7852492.7630000003</v>
      </c>
      <c r="G47" s="25">
        <f>+Mut_eq_2013!C43</f>
        <v>165393.65299999999</v>
      </c>
      <c r="H47" s="8"/>
    </row>
    <row r="48" spans="2:19">
      <c r="B48" s="6" t="s">
        <v>26</v>
      </c>
      <c r="C48" s="5">
        <f>'pob eq 2015'!N11</f>
        <v>4980689</v>
      </c>
      <c r="D48" s="25">
        <f>+Mut_eq_2013!M16</f>
        <v>176703</v>
      </c>
      <c r="E48" s="25">
        <v>4838785</v>
      </c>
      <c r="F48" s="37">
        <f>+'pob eq 2015'!D79</f>
        <v>5228862.0719999997</v>
      </c>
      <c r="G48" s="25">
        <f>+Mut_eq_2013!C44</f>
        <v>177388.212</v>
      </c>
      <c r="H48" s="8"/>
    </row>
    <row r="49" spans="2:8">
      <c r="B49" s="6" t="s">
        <v>11</v>
      </c>
      <c r="C49" s="5">
        <f>'pob eq 2015'!O11</f>
        <v>1092997</v>
      </c>
      <c r="D49" s="25">
        <f>+Mut_eq_2013!M17</f>
        <v>62513</v>
      </c>
      <c r="E49" s="25">
        <v>1151296</v>
      </c>
      <c r="F49" s="37">
        <f>+'pob eq 2015'!D80</f>
        <v>1187259.1570000001</v>
      </c>
      <c r="G49" s="25">
        <f>+Mut_eq_2013!C45</f>
        <v>67424.606</v>
      </c>
      <c r="H49" s="8"/>
    </row>
    <row r="50" spans="2:8">
      <c r="B50" s="6" t="s">
        <v>12</v>
      </c>
      <c r="C50" s="5">
        <f>'pob eq 2015'!P11</f>
        <v>2732347</v>
      </c>
      <c r="D50" s="25">
        <f>+Mut_eq_2013!M18</f>
        <v>126794</v>
      </c>
      <c r="E50" s="25">
        <v>3100656</v>
      </c>
      <c r="F50" s="37">
        <f>+'pob eq 2015'!D81</f>
        <v>3198440.3820000002</v>
      </c>
      <c r="G50" s="25">
        <f>+Mut_eq_2013!C46</f>
        <v>140708.01300000001</v>
      </c>
      <c r="H50" s="8"/>
    </row>
    <row r="51" spans="2:8">
      <c r="B51" s="6" t="s">
        <v>27</v>
      </c>
      <c r="C51" s="5">
        <f>'pob eq 2015'!Q11</f>
        <v>6436996</v>
      </c>
      <c r="D51" s="25">
        <f>+Mut_eq_2013!M19</f>
        <v>329297</v>
      </c>
      <c r="E51" s="25">
        <v>6349762</v>
      </c>
      <c r="F51" s="37">
        <f>+'pob eq 2015'!D82</f>
        <v>6558793.5369999995</v>
      </c>
      <c r="G51" s="25">
        <f>+Mut_eq_2013!C47</f>
        <v>375816.68900000001</v>
      </c>
      <c r="H51" s="8"/>
    </row>
    <row r="52" spans="2:8">
      <c r="B52" s="6" t="s">
        <v>28</v>
      </c>
      <c r="C52" s="5">
        <f>'pob eq 2015'!R11</f>
        <v>1467288</v>
      </c>
      <c r="D52" s="25">
        <f>+Mut_eq_2013!M20</f>
        <v>71051</v>
      </c>
      <c r="E52" s="25">
        <v>1361694</v>
      </c>
      <c r="F52" s="37">
        <f>+'pob eq 2015'!D83</f>
        <v>1432112.62</v>
      </c>
      <c r="G52" s="25">
        <f>+Mut_eq_2013!C48</f>
        <v>69680.801999999996</v>
      </c>
      <c r="H52" s="8"/>
    </row>
    <row r="53" spans="2:8">
      <c r="B53" s="6" t="s">
        <v>29</v>
      </c>
      <c r="C53" s="5">
        <f>'pob eq 2015'!S11</f>
        <v>640476</v>
      </c>
      <c r="D53" s="25">
        <f>+Mut_eq_2013!M21</f>
        <v>13057</v>
      </c>
      <c r="E53" s="25">
        <v>649170</v>
      </c>
      <c r="F53" s="37">
        <f>+'pob eq 2015'!D84</f>
        <v>683110.88800000004</v>
      </c>
      <c r="G53" s="25">
        <f>+Mut_eq_2013!C49</f>
        <v>13641.088000000002</v>
      </c>
      <c r="H53" s="8"/>
    </row>
    <row r="54" spans="2:8">
      <c r="B54" s="6" t="s">
        <v>13</v>
      </c>
      <c r="C54" s="5">
        <f>'pob eq 2015'!T11</f>
        <v>2189257</v>
      </c>
      <c r="D54" s="25">
        <f>+Mut_eq_2013!M22</f>
        <v>34908</v>
      </c>
      <c r="E54" s="25">
        <v>2427964</v>
      </c>
      <c r="F54" s="37">
        <f>+'pob eq 2015'!D85</f>
        <v>2450894.8289999999</v>
      </c>
      <c r="G54" s="25">
        <f>+Mut_eq_2013!C50</f>
        <v>40077.199999999997</v>
      </c>
      <c r="H54" s="8"/>
    </row>
    <row r="55" spans="2:8">
      <c r="B55" s="6" t="s">
        <v>30</v>
      </c>
      <c r="C55" s="5">
        <f>'pob eq 2015'!U11</f>
        <v>317053</v>
      </c>
      <c r="D55" s="25">
        <f>+Mut_eq_2013!M23</f>
        <v>12219</v>
      </c>
      <c r="E55" s="25">
        <v>338122</v>
      </c>
      <c r="F55" s="37">
        <f>+'pob eq 2015'!D86</f>
        <v>345022.49199999997</v>
      </c>
      <c r="G55" s="25">
        <f>+Mut_eq_2013!C51</f>
        <v>12434.607</v>
      </c>
      <c r="H55" s="8"/>
    </row>
    <row r="56" spans="2:8">
      <c r="B56" s="6" t="s">
        <v>22</v>
      </c>
      <c r="C56" s="5">
        <f>'pob eq 2015'!V11+'pob eq 2015'!W11</f>
        <v>169847</v>
      </c>
      <c r="D56" s="25">
        <f>+Mut_eq_2013!M24</f>
        <v>29711</v>
      </c>
      <c r="E56" s="25">
        <v>129013</v>
      </c>
      <c r="F56" s="37">
        <f>+'pob eq 2015'!D87</f>
        <v>151112.40399999998</v>
      </c>
      <c r="G56" s="25">
        <f>+Mut_eq_2013!C52</f>
        <v>26365.649000000001</v>
      </c>
      <c r="H56" s="12"/>
    </row>
    <row r="57" spans="2:8" ht="13.5" thickBot="1">
      <c r="B57" s="22" t="s">
        <v>21</v>
      </c>
      <c r="C57" s="24">
        <f>SUM(C39:C56)</f>
        <v>46624382</v>
      </c>
      <c r="D57" s="24">
        <f>SUM(D39:D56)</f>
        <v>1926691</v>
      </c>
      <c r="E57" s="24">
        <f t="shared" ref="E57" si="3">SUM(E39:E56)</f>
        <v>46902683</v>
      </c>
      <c r="F57" s="24">
        <f>SUM(F39:F56)</f>
        <v>49117403.239999995</v>
      </c>
      <c r="G57" s="24">
        <f>F57-E57</f>
        <v>2214720.2399999946</v>
      </c>
      <c r="H57" s="11"/>
    </row>
    <row r="58" spans="2:8">
      <c r="B58" s="7" t="s">
        <v>1</v>
      </c>
      <c r="C58" s="9">
        <f>+C57-C56</f>
        <v>46454535</v>
      </c>
      <c r="D58" s="9">
        <f>+D57-D56</f>
        <v>1896980</v>
      </c>
      <c r="E58" s="9">
        <f>+E57-E56</f>
        <v>46773670</v>
      </c>
      <c r="F58" s="9">
        <f>+F57-F56</f>
        <v>48966290.835999995</v>
      </c>
      <c r="G58" s="9">
        <f t="shared" ref="G58" si="4">SUM(G39:G55)</f>
        <v>2006976.7389999998</v>
      </c>
      <c r="H58" s="13"/>
    </row>
    <row r="59" spans="2:8" ht="15" customHeight="1">
      <c r="B59" s="7" t="s">
        <v>2</v>
      </c>
      <c r="C59" s="5"/>
      <c r="D59" s="9"/>
      <c r="E59" s="9"/>
      <c r="F59" s="5"/>
      <c r="G59" s="5"/>
      <c r="H59" s="13"/>
    </row>
    <row r="60" spans="2:8" ht="15" customHeight="1">
      <c r="B60" s="7"/>
      <c r="C60" s="5"/>
      <c r="D60" s="9"/>
      <c r="E60" s="9"/>
      <c r="F60" s="5"/>
      <c r="G60" s="5"/>
      <c r="H60" s="13"/>
    </row>
    <row r="61" spans="2:8" ht="15" customHeight="1">
      <c r="B61" s="7"/>
      <c r="C61" s="5"/>
      <c r="D61" s="9"/>
      <c r="E61" s="9"/>
      <c r="F61" s="5"/>
      <c r="G61" s="5"/>
      <c r="H61" s="13"/>
    </row>
    <row r="62" spans="2:8" ht="14.25">
      <c r="B62" s="26" t="s">
        <v>133</v>
      </c>
      <c r="C62" s="5"/>
      <c r="D62" s="9"/>
      <c r="E62" s="5"/>
      <c r="F62" s="5"/>
      <c r="G62" s="5"/>
      <c r="H62" s="5"/>
    </row>
    <row r="63" spans="2:8">
      <c r="C63" s="5"/>
      <c r="D63" s="9"/>
      <c r="E63" s="5"/>
      <c r="F63" s="5"/>
      <c r="G63" s="5"/>
      <c r="H63" s="5"/>
    </row>
    <row r="64" spans="2:8">
      <c r="B64" s="13" t="s">
        <v>108</v>
      </c>
      <c r="C64" s="28"/>
      <c r="D64" s="29"/>
      <c r="E64" s="28"/>
      <c r="F64" s="5"/>
      <c r="G64" s="5"/>
      <c r="H64" s="5"/>
    </row>
    <row r="65" spans="2:8">
      <c r="B65" s="13"/>
      <c r="C65" s="28"/>
      <c r="D65" s="29"/>
      <c r="E65" s="28"/>
      <c r="F65" s="5"/>
      <c r="G65" s="5"/>
      <c r="H65" s="5"/>
    </row>
    <row r="66" spans="2:8">
      <c r="B66" s="13"/>
      <c r="C66" s="28"/>
      <c r="D66" s="29"/>
      <c r="E66" s="39" t="s">
        <v>111</v>
      </c>
      <c r="F66" s="5"/>
      <c r="G66" s="5"/>
      <c r="H66" s="5"/>
    </row>
    <row r="67" spans="2:8" ht="25.5" customHeight="1" thickBot="1">
      <c r="B67" s="30"/>
      <c r="C67" s="57">
        <v>2014</v>
      </c>
      <c r="D67" s="57">
        <v>2015</v>
      </c>
      <c r="E67" s="55" t="s">
        <v>135</v>
      </c>
      <c r="F67" s="5"/>
      <c r="G67" s="5"/>
      <c r="H67" s="5"/>
    </row>
    <row r="68" spans="2:8">
      <c r="B68" s="6" t="s">
        <v>5</v>
      </c>
      <c r="C68" s="5">
        <f t="shared" ref="C68:C85" si="5">F12</f>
        <v>8386969.6559999995</v>
      </c>
      <c r="D68" s="9">
        <f t="shared" ref="D68:D85" si="6">F39</f>
        <v>8441911.5960000008</v>
      </c>
      <c r="E68" s="5">
        <f>(C68+D68)/2</f>
        <v>8414440.6260000002</v>
      </c>
      <c r="F68" s="5"/>
      <c r="H68" s="5"/>
    </row>
    <row r="69" spans="2:8">
      <c r="B69" s="6" t="s">
        <v>6</v>
      </c>
      <c r="C69" s="5">
        <f t="shared" si="5"/>
        <v>1466523.0989999999</v>
      </c>
      <c r="D69" s="9">
        <f t="shared" si="6"/>
        <v>1466013.49</v>
      </c>
      <c r="E69" s="5">
        <f t="shared" ref="E69:E85" si="7">(C69+D69)/2</f>
        <v>1466268.2944999998</v>
      </c>
      <c r="F69" s="5"/>
      <c r="H69" s="5"/>
    </row>
    <row r="70" spans="2:8">
      <c r="B70" s="6" t="s">
        <v>23</v>
      </c>
      <c r="C70" s="5">
        <f t="shared" si="5"/>
        <v>1250580.8799999999</v>
      </c>
      <c r="D70" s="9">
        <f t="shared" si="6"/>
        <v>1247825.655</v>
      </c>
      <c r="E70" s="5">
        <f t="shared" si="7"/>
        <v>1249203.2675000001</v>
      </c>
      <c r="F70" s="5"/>
      <c r="H70" s="5"/>
    </row>
    <row r="71" spans="2:8">
      <c r="B71" s="6" t="s">
        <v>24</v>
      </c>
      <c r="C71" s="5">
        <f t="shared" si="5"/>
        <v>1077450.554</v>
      </c>
      <c r="D71" s="9">
        <f t="shared" si="6"/>
        <v>1084428.7689999999</v>
      </c>
      <c r="E71" s="5">
        <f t="shared" si="7"/>
        <v>1080939.6614999999</v>
      </c>
      <c r="F71" s="5"/>
      <c r="H71" s="5"/>
    </row>
    <row r="72" spans="2:8">
      <c r="B72" s="6" t="s">
        <v>7</v>
      </c>
      <c r="C72" s="5">
        <f t="shared" si="5"/>
        <v>2046294.4939999999</v>
      </c>
      <c r="D72" s="9">
        <f t="shared" si="6"/>
        <v>2057188.9269999999</v>
      </c>
      <c r="E72" s="5">
        <f t="shared" si="7"/>
        <v>2051741.7105</v>
      </c>
      <c r="F72" s="5"/>
      <c r="H72" s="5"/>
    </row>
    <row r="73" spans="2:8">
      <c r="B73" s="6" t="s">
        <v>8</v>
      </c>
      <c r="C73" s="5">
        <f t="shared" si="5"/>
        <v>645681.61100000003</v>
      </c>
      <c r="D73" s="9">
        <f t="shared" si="6"/>
        <v>646724.18099999987</v>
      </c>
      <c r="E73" s="5">
        <f t="shared" si="7"/>
        <v>646202.89599999995</v>
      </c>
      <c r="F73" s="5"/>
      <c r="H73" s="5"/>
    </row>
    <row r="74" spans="2:8">
      <c r="B74" s="6" t="s">
        <v>9</v>
      </c>
      <c r="C74" s="5">
        <f t="shared" si="5"/>
        <v>2927152.4960000003</v>
      </c>
      <c r="D74" s="9">
        <f t="shared" si="6"/>
        <v>2921723.304</v>
      </c>
      <c r="E74" s="5">
        <f t="shared" si="7"/>
        <v>2924437.9000000004</v>
      </c>
      <c r="F74" s="5"/>
      <c r="H74" s="5"/>
    </row>
    <row r="75" spans="2:8">
      <c r="B75" s="6" t="s">
        <v>25</v>
      </c>
      <c r="C75" s="5">
        <f t="shared" si="5"/>
        <v>2169159.8119999999</v>
      </c>
      <c r="D75" s="9">
        <f t="shared" si="6"/>
        <v>2163486.1740000001</v>
      </c>
      <c r="E75" s="5">
        <f t="shared" si="7"/>
        <v>2166322.9929999998</v>
      </c>
      <c r="F75" s="5"/>
      <c r="H75" s="5"/>
    </row>
    <row r="76" spans="2:8">
      <c r="B76" s="6" t="s">
        <v>10</v>
      </c>
      <c r="C76" s="5">
        <f t="shared" si="5"/>
        <v>7818347.2110000001</v>
      </c>
      <c r="D76" s="9">
        <f t="shared" si="6"/>
        <v>7852492.7630000003</v>
      </c>
      <c r="E76" s="5">
        <f t="shared" si="7"/>
        <v>7835419.9869999997</v>
      </c>
      <c r="F76" s="5"/>
      <c r="H76" s="5"/>
    </row>
    <row r="77" spans="2:8">
      <c r="B77" s="6" t="s">
        <v>26</v>
      </c>
      <c r="C77" s="5">
        <f t="shared" si="5"/>
        <v>5219077.3899999997</v>
      </c>
      <c r="D77" s="9">
        <f t="shared" si="6"/>
        <v>5228862.0719999997</v>
      </c>
      <c r="E77" s="5">
        <f t="shared" si="7"/>
        <v>5223969.7309999997</v>
      </c>
      <c r="F77" s="5"/>
      <c r="H77" s="5"/>
    </row>
    <row r="78" spans="2:8">
      <c r="B78" s="6" t="s">
        <v>11</v>
      </c>
      <c r="C78" s="5">
        <f t="shared" si="5"/>
        <v>1186895.128</v>
      </c>
      <c r="D78" s="9">
        <f t="shared" si="6"/>
        <v>1187259.1570000001</v>
      </c>
      <c r="E78" s="5">
        <f t="shared" si="7"/>
        <v>1187077.1425000001</v>
      </c>
      <c r="F78" s="5"/>
      <c r="H78" s="5"/>
    </row>
    <row r="79" spans="2:8">
      <c r="B79" s="6" t="s">
        <v>12</v>
      </c>
      <c r="C79" s="5">
        <f t="shared" si="5"/>
        <v>3195240.1039999998</v>
      </c>
      <c r="D79" s="9">
        <f t="shared" si="6"/>
        <v>3198440.3820000002</v>
      </c>
      <c r="E79" s="5">
        <f t="shared" si="7"/>
        <v>3196840.2429999998</v>
      </c>
      <c r="F79" s="5"/>
      <c r="H79" s="5"/>
    </row>
    <row r="80" spans="2:8">
      <c r="B80" s="6" t="s">
        <v>27</v>
      </c>
      <c r="C80" s="5">
        <f t="shared" si="5"/>
        <v>6517869.6179999998</v>
      </c>
      <c r="D80" s="9">
        <f t="shared" si="6"/>
        <v>6558793.5369999995</v>
      </c>
      <c r="E80" s="5">
        <f t="shared" si="7"/>
        <v>6538331.5774999997</v>
      </c>
    </row>
    <row r="81" spans="2:7">
      <c r="B81" s="6" t="s">
        <v>28</v>
      </c>
      <c r="C81" s="5">
        <f t="shared" si="5"/>
        <v>1423232.0429999998</v>
      </c>
      <c r="D81" s="9">
        <f t="shared" si="6"/>
        <v>1432112.62</v>
      </c>
      <c r="E81" s="5">
        <f t="shared" si="7"/>
        <v>1427672.3314999999</v>
      </c>
    </row>
    <row r="82" spans="2:7">
      <c r="B82" s="6" t="s">
        <v>29</v>
      </c>
      <c r="C82" s="5">
        <f t="shared" si="5"/>
        <v>679160.61399999994</v>
      </c>
      <c r="D82" s="9">
        <f t="shared" si="6"/>
        <v>683110.88800000004</v>
      </c>
      <c r="E82" s="5">
        <f t="shared" si="7"/>
        <v>681135.75099999993</v>
      </c>
    </row>
    <row r="83" spans="2:7">
      <c r="B83" s="6" t="s">
        <v>13</v>
      </c>
      <c r="C83" s="5">
        <f t="shared" si="5"/>
        <v>2435180.1270000003</v>
      </c>
      <c r="D83" s="9">
        <f t="shared" si="6"/>
        <v>2450894.8289999999</v>
      </c>
      <c r="E83" s="5">
        <f t="shared" si="7"/>
        <v>2443037.4780000001</v>
      </c>
    </row>
    <row r="84" spans="2:7">
      <c r="B84" s="6" t="s">
        <v>30</v>
      </c>
      <c r="C84" s="5">
        <f t="shared" si="5"/>
        <v>344265.18000000005</v>
      </c>
      <c r="D84" s="9">
        <f t="shared" si="6"/>
        <v>345022.49199999997</v>
      </c>
      <c r="E84" s="5">
        <f t="shared" si="7"/>
        <v>344643.83600000001</v>
      </c>
    </row>
    <row r="85" spans="2:7">
      <c r="B85" s="32" t="s">
        <v>22</v>
      </c>
      <c r="C85" s="28">
        <f t="shared" si="5"/>
        <v>150191.253</v>
      </c>
      <c r="D85" s="29">
        <f t="shared" si="6"/>
        <v>151112.40399999998</v>
      </c>
      <c r="E85" s="28">
        <f t="shared" si="7"/>
        <v>150651.8285</v>
      </c>
    </row>
    <row r="86" spans="2:7" ht="13.5" thickBot="1">
      <c r="B86" s="33" t="s">
        <v>21</v>
      </c>
      <c r="C86" s="23">
        <f>SUM(C68:C85)</f>
        <v>48939271.269999996</v>
      </c>
      <c r="D86" s="24">
        <f>SUM(D68:D85)</f>
        <v>49117403.239999995</v>
      </c>
      <c r="E86" s="23">
        <f>SUM(E68:E85)</f>
        <v>49028337.25500001</v>
      </c>
    </row>
    <row r="87" spans="2:7">
      <c r="B87" s="2" t="s">
        <v>134</v>
      </c>
      <c r="D87" s="10"/>
    </row>
    <row r="88" spans="2:7">
      <c r="D88" s="10"/>
    </row>
    <row r="89" spans="2:7" ht="14.25">
      <c r="B89" s="26" t="s">
        <v>110</v>
      </c>
      <c r="D89" s="10"/>
    </row>
    <row r="90" spans="2:7">
      <c r="D90" s="10"/>
    </row>
    <row r="91" spans="2:7">
      <c r="B91" s="6" t="s">
        <v>4</v>
      </c>
      <c r="D91" s="10"/>
    </row>
    <row r="92" spans="2:7">
      <c r="D92" s="10"/>
      <c r="E92" s="39" t="s">
        <v>112</v>
      </c>
    </row>
    <row r="93" spans="2:7" ht="26.25" thickBot="1">
      <c r="B93" s="30"/>
      <c r="C93" s="57">
        <f>+C67</f>
        <v>2014</v>
      </c>
      <c r="D93" s="57">
        <f>+D67</f>
        <v>2015</v>
      </c>
      <c r="E93" s="55" t="s">
        <v>136</v>
      </c>
    </row>
    <row r="94" spans="2:7">
      <c r="B94" s="6" t="s">
        <v>5</v>
      </c>
      <c r="C94" s="9">
        <f t="shared" ref="C94:C111" si="8">E12</f>
        <v>7719548</v>
      </c>
      <c r="D94" s="9">
        <f t="shared" ref="D94:D111" si="9">E39</f>
        <v>7919261</v>
      </c>
      <c r="E94" s="9">
        <f>(C94+D94)/2</f>
        <v>7819404.5</v>
      </c>
      <c r="F94" s="45"/>
      <c r="G94" s="5"/>
    </row>
    <row r="95" spans="2:7">
      <c r="B95" s="6" t="s">
        <v>6</v>
      </c>
      <c r="C95" s="9">
        <f t="shared" si="8"/>
        <v>1442119</v>
      </c>
      <c r="D95" s="10">
        <f t="shared" si="9"/>
        <v>1429696</v>
      </c>
      <c r="E95" s="9">
        <f t="shared" ref="E95:E111" si="10">(C95+D95)/2</f>
        <v>1435907.5</v>
      </c>
      <c r="F95" s="45"/>
      <c r="G95" s="5"/>
    </row>
    <row r="96" spans="2:7">
      <c r="B96" s="6" t="s">
        <v>23</v>
      </c>
      <c r="C96" s="9">
        <f t="shared" si="8"/>
        <v>1243913</v>
      </c>
      <c r="D96" s="10">
        <f t="shared" si="9"/>
        <v>1233891</v>
      </c>
      <c r="E96" s="9">
        <f t="shared" si="10"/>
        <v>1238902</v>
      </c>
      <c r="F96" s="45"/>
      <c r="G96" s="5"/>
    </row>
    <row r="97" spans="2:7">
      <c r="B97" s="6" t="s">
        <v>24</v>
      </c>
      <c r="C97" s="9">
        <f t="shared" si="8"/>
        <v>1036523</v>
      </c>
      <c r="D97" s="10">
        <f t="shared" si="9"/>
        <v>1027885</v>
      </c>
      <c r="E97" s="9">
        <f t="shared" si="10"/>
        <v>1032204</v>
      </c>
      <c r="F97" s="45"/>
      <c r="G97" s="5"/>
    </row>
    <row r="98" spans="2:7">
      <c r="B98" s="6" t="s">
        <v>7</v>
      </c>
      <c r="C98" s="9">
        <f t="shared" si="8"/>
        <v>1868732</v>
      </c>
      <c r="D98" s="10">
        <f t="shared" si="9"/>
        <v>1890609</v>
      </c>
      <c r="E98" s="9">
        <f t="shared" si="10"/>
        <v>1879670.5</v>
      </c>
      <c r="F98" s="45"/>
      <c r="G98" s="5"/>
    </row>
    <row r="99" spans="2:7">
      <c r="B99" s="6" t="s">
        <v>8</v>
      </c>
      <c r="C99" s="9">
        <f t="shared" si="8"/>
        <v>627105</v>
      </c>
      <c r="D99" s="10">
        <f t="shared" si="9"/>
        <v>628658</v>
      </c>
      <c r="E99" s="9">
        <f t="shared" si="10"/>
        <v>627881.5</v>
      </c>
      <c r="F99" s="45"/>
      <c r="G99" s="5"/>
    </row>
    <row r="100" spans="2:7">
      <c r="B100" s="6" t="s">
        <v>9</v>
      </c>
      <c r="C100" s="9">
        <f t="shared" si="8"/>
        <v>2818922</v>
      </c>
      <c r="D100" s="10">
        <f t="shared" si="9"/>
        <v>2805815</v>
      </c>
      <c r="E100" s="9">
        <f t="shared" si="10"/>
        <v>2812368.5</v>
      </c>
      <c r="F100" s="45"/>
      <c r="G100" s="5"/>
    </row>
    <row r="101" spans="2:7">
      <c r="B101" s="6" t="s">
        <v>25</v>
      </c>
      <c r="C101" s="9">
        <f t="shared" si="8"/>
        <v>2097937</v>
      </c>
      <c r="D101" s="10">
        <f t="shared" si="9"/>
        <v>2062286</v>
      </c>
      <c r="E101" s="9">
        <f t="shared" si="10"/>
        <v>2080111.5</v>
      </c>
      <c r="F101" s="45"/>
      <c r="G101" s="5"/>
    </row>
    <row r="102" spans="2:7">
      <c r="B102" s="6" t="s">
        <v>10</v>
      </c>
      <c r="C102" s="9">
        <f t="shared" si="8"/>
        <v>7498171</v>
      </c>
      <c r="D102" s="10">
        <f t="shared" si="9"/>
        <v>7558120</v>
      </c>
      <c r="E102" s="9">
        <f t="shared" si="10"/>
        <v>7528145.5</v>
      </c>
      <c r="F102" s="45"/>
      <c r="G102" s="5"/>
    </row>
    <row r="103" spans="2:7">
      <c r="B103" s="6" t="s">
        <v>26</v>
      </c>
      <c r="C103" s="9">
        <f t="shared" si="8"/>
        <v>4796245</v>
      </c>
      <c r="D103" s="10">
        <f t="shared" si="9"/>
        <v>4838785</v>
      </c>
      <c r="E103" s="9">
        <f t="shared" si="10"/>
        <v>4817515</v>
      </c>
      <c r="F103" s="45"/>
      <c r="G103" s="5"/>
    </row>
    <row r="104" spans="2:7">
      <c r="B104" s="6" t="s">
        <v>11</v>
      </c>
      <c r="C104" s="9">
        <f t="shared" si="8"/>
        <v>1159913</v>
      </c>
      <c r="D104" s="10">
        <f t="shared" si="9"/>
        <v>1151296</v>
      </c>
      <c r="E104" s="9">
        <f t="shared" si="10"/>
        <v>1155604.5</v>
      </c>
      <c r="F104" s="45"/>
      <c r="G104" s="5"/>
    </row>
    <row r="105" spans="2:7">
      <c r="B105" s="6" t="s">
        <v>12</v>
      </c>
      <c r="C105" s="9">
        <f t="shared" si="8"/>
        <v>3094748</v>
      </c>
      <c r="D105" s="10">
        <f t="shared" si="9"/>
        <v>3100656</v>
      </c>
      <c r="E105" s="9">
        <f t="shared" si="10"/>
        <v>3097702</v>
      </c>
      <c r="F105" s="45"/>
      <c r="G105" s="5"/>
    </row>
    <row r="106" spans="2:7">
      <c r="B106" s="6" t="s">
        <v>27</v>
      </c>
      <c r="C106" s="9">
        <f t="shared" si="8"/>
        <v>6277862</v>
      </c>
      <c r="D106" s="10">
        <f t="shared" si="9"/>
        <v>6349762</v>
      </c>
      <c r="E106" s="9">
        <f t="shared" si="10"/>
        <v>6313812</v>
      </c>
      <c r="F106" s="45"/>
      <c r="G106" s="5"/>
    </row>
    <row r="107" spans="2:7">
      <c r="B107" s="6" t="s">
        <v>28</v>
      </c>
      <c r="C107" s="9">
        <f t="shared" si="8"/>
        <v>1345908</v>
      </c>
      <c r="D107" s="10">
        <f t="shared" si="9"/>
        <v>1361694</v>
      </c>
      <c r="E107" s="9">
        <f t="shared" si="10"/>
        <v>1353801</v>
      </c>
      <c r="F107" s="45"/>
      <c r="G107" s="5"/>
    </row>
    <row r="108" spans="2:7">
      <c r="B108" s="6" t="s">
        <v>29</v>
      </c>
      <c r="C108" s="9">
        <f t="shared" si="8"/>
        <v>641097</v>
      </c>
      <c r="D108" s="10">
        <f t="shared" si="9"/>
        <v>649170</v>
      </c>
      <c r="E108" s="9">
        <f t="shared" si="10"/>
        <v>645133.5</v>
      </c>
      <c r="F108" s="45"/>
      <c r="G108" s="5"/>
    </row>
    <row r="109" spans="2:7">
      <c r="B109" s="6" t="s">
        <v>13</v>
      </c>
      <c r="C109" s="9">
        <f t="shared" si="8"/>
        <v>2408981</v>
      </c>
      <c r="D109" s="10">
        <f t="shared" si="9"/>
        <v>2427964</v>
      </c>
      <c r="E109" s="9">
        <f t="shared" si="10"/>
        <v>2418472.5</v>
      </c>
      <c r="F109" s="45"/>
      <c r="G109" s="5"/>
    </row>
    <row r="110" spans="2:7">
      <c r="B110" s="6" t="s">
        <v>30</v>
      </c>
      <c r="C110" s="9">
        <f t="shared" si="8"/>
        <v>337801</v>
      </c>
      <c r="D110" s="10">
        <f t="shared" si="9"/>
        <v>338122</v>
      </c>
      <c r="E110" s="9">
        <f t="shared" si="10"/>
        <v>337961.5</v>
      </c>
      <c r="F110" s="45"/>
      <c r="G110" s="5"/>
    </row>
    <row r="111" spans="2:7">
      <c r="B111" s="6" t="s">
        <v>22</v>
      </c>
      <c r="C111" s="9">
        <f t="shared" si="8"/>
        <v>127319</v>
      </c>
      <c r="D111" s="10">
        <f t="shared" si="9"/>
        <v>129013</v>
      </c>
      <c r="E111" s="9">
        <f t="shared" si="10"/>
        <v>128166</v>
      </c>
      <c r="F111" s="45"/>
      <c r="G111" s="5"/>
    </row>
    <row r="112" spans="2:7" ht="13.5" thickBot="1">
      <c r="B112" s="33" t="s">
        <v>21</v>
      </c>
      <c r="C112" s="23">
        <f>SUM(C94:C111)</f>
        <v>46542844</v>
      </c>
      <c r="D112" s="24">
        <f>SUM(D94:D111)</f>
        <v>46902683</v>
      </c>
      <c r="E112" s="23">
        <f>SUM(E94:E111)</f>
        <v>46722763.5</v>
      </c>
      <c r="F112" s="45"/>
    </row>
    <row r="113" spans="2:6">
      <c r="D113" s="10"/>
    </row>
    <row r="114" spans="2:6">
      <c r="D114" s="10"/>
    </row>
    <row r="115" spans="2:6" ht="14.25">
      <c r="B115" s="26" t="s">
        <v>109</v>
      </c>
      <c r="D115" s="10"/>
    </row>
    <row r="116" spans="2:6">
      <c r="D116" s="10"/>
    </row>
    <row r="117" spans="2:6">
      <c r="B117" s="6" t="s">
        <v>47</v>
      </c>
      <c r="D117" s="10"/>
    </row>
    <row r="118" spans="2:6">
      <c r="E118" s="21"/>
    </row>
    <row r="119" spans="2:6" ht="13.5" thickBot="1">
      <c r="B119" s="30"/>
      <c r="C119" s="31">
        <v>2012</v>
      </c>
      <c r="D119" s="31">
        <v>2013</v>
      </c>
      <c r="E119" s="31" t="s">
        <v>3</v>
      </c>
    </row>
    <row r="120" spans="2:6">
      <c r="B120" s="6" t="s">
        <v>5</v>
      </c>
      <c r="C120" s="9">
        <f t="shared" ref="C120:C138" si="11">G12</f>
        <v>446372.913</v>
      </c>
      <c r="D120" s="9">
        <f t="shared" ref="D120:D138" si="12">G39</f>
        <v>446372.913</v>
      </c>
      <c r="E120" s="9">
        <f>(C120+D120)/2</f>
        <v>446372.913</v>
      </c>
      <c r="F120" s="5"/>
    </row>
    <row r="121" spans="2:6">
      <c r="B121" s="6" t="s">
        <v>6</v>
      </c>
      <c r="C121" s="9">
        <f t="shared" si="11"/>
        <v>74745.89</v>
      </c>
      <c r="D121" s="10">
        <f t="shared" si="12"/>
        <v>74745.89</v>
      </c>
      <c r="E121" s="9">
        <f t="shared" ref="E121:E137" si="13">(C121+D121)/2</f>
        <v>74745.89</v>
      </c>
      <c r="F121" s="5"/>
    </row>
    <row r="122" spans="2:6">
      <c r="B122" s="6" t="s">
        <v>23</v>
      </c>
      <c r="C122" s="9">
        <f t="shared" si="11"/>
        <v>35954.122000000003</v>
      </c>
      <c r="D122" s="10">
        <f t="shared" si="12"/>
        <v>35954.122000000003</v>
      </c>
      <c r="E122" s="9">
        <f t="shared" si="13"/>
        <v>35954.122000000003</v>
      </c>
      <c r="F122" s="5"/>
    </row>
    <row r="123" spans="2:6">
      <c r="B123" s="6" t="s">
        <v>24</v>
      </c>
      <c r="C123" s="9">
        <f t="shared" si="11"/>
        <v>33657.575000000004</v>
      </c>
      <c r="D123" s="10">
        <f t="shared" si="12"/>
        <v>33657.575000000004</v>
      </c>
      <c r="E123" s="9">
        <f t="shared" si="13"/>
        <v>33657.575000000004</v>
      </c>
      <c r="F123" s="5"/>
    </row>
    <row r="124" spans="2:6">
      <c r="B124" s="6" t="s">
        <v>7</v>
      </c>
      <c r="C124" s="9">
        <f t="shared" si="11"/>
        <v>79792.009000000005</v>
      </c>
      <c r="D124" s="10">
        <f t="shared" si="12"/>
        <v>79792.009000000005</v>
      </c>
      <c r="E124" s="9">
        <f t="shared" si="13"/>
        <v>79792.009000000005</v>
      </c>
      <c r="F124" s="5"/>
    </row>
    <row r="125" spans="2:6">
      <c r="B125" s="6" t="s">
        <v>8</v>
      </c>
      <c r="C125" s="9">
        <f t="shared" si="11"/>
        <v>22397.745999999999</v>
      </c>
      <c r="D125" s="10">
        <f t="shared" si="12"/>
        <v>22397.745999999999</v>
      </c>
      <c r="E125" s="9">
        <f t="shared" si="13"/>
        <v>22397.745999999999</v>
      </c>
      <c r="F125" s="5"/>
    </row>
    <row r="126" spans="2:6">
      <c r="B126" s="6" t="s">
        <v>9</v>
      </c>
      <c r="C126" s="9">
        <f t="shared" si="11"/>
        <v>163893.23199999999</v>
      </c>
      <c r="D126" s="10">
        <f t="shared" si="12"/>
        <v>163893.23199999999</v>
      </c>
      <c r="E126" s="9">
        <f t="shared" si="13"/>
        <v>163893.23199999999</v>
      </c>
      <c r="F126" s="5"/>
    </row>
    <row r="127" spans="2:6">
      <c r="B127" s="6" t="s">
        <v>25</v>
      </c>
      <c r="C127" s="9">
        <f t="shared" si="11"/>
        <v>87598.381999999998</v>
      </c>
      <c r="D127" s="10">
        <f t="shared" si="12"/>
        <v>87598.381999999998</v>
      </c>
      <c r="E127" s="9">
        <f t="shared" si="13"/>
        <v>87598.381999999998</v>
      </c>
      <c r="F127" s="5"/>
    </row>
    <row r="128" spans="2:6">
      <c r="B128" s="6" t="s">
        <v>10</v>
      </c>
      <c r="C128" s="9">
        <f t="shared" si="11"/>
        <v>165393.65299999999</v>
      </c>
      <c r="D128" s="10">
        <f t="shared" si="12"/>
        <v>165393.65299999999</v>
      </c>
      <c r="E128" s="9">
        <f t="shared" si="13"/>
        <v>165393.65299999999</v>
      </c>
      <c r="F128" s="5"/>
    </row>
    <row r="129" spans="2:6">
      <c r="B129" s="6" t="s">
        <v>26</v>
      </c>
      <c r="C129" s="9">
        <f t="shared" si="11"/>
        <v>177388.212</v>
      </c>
      <c r="D129" s="10">
        <f t="shared" si="12"/>
        <v>177388.212</v>
      </c>
      <c r="E129" s="9">
        <f t="shared" si="13"/>
        <v>177388.212</v>
      </c>
      <c r="F129" s="5"/>
    </row>
    <row r="130" spans="2:6">
      <c r="B130" s="6" t="s">
        <v>11</v>
      </c>
      <c r="C130" s="9">
        <f t="shared" si="11"/>
        <v>67424.606</v>
      </c>
      <c r="D130" s="10">
        <f t="shared" si="12"/>
        <v>67424.606</v>
      </c>
      <c r="E130" s="9">
        <f t="shared" si="13"/>
        <v>67424.606</v>
      </c>
      <c r="F130" s="5"/>
    </row>
    <row r="131" spans="2:6">
      <c r="B131" s="6" t="s">
        <v>12</v>
      </c>
      <c r="C131" s="9">
        <f t="shared" si="11"/>
        <v>140708.01300000001</v>
      </c>
      <c r="D131" s="10">
        <f t="shared" si="12"/>
        <v>140708.01300000001</v>
      </c>
      <c r="E131" s="9">
        <f t="shared" si="13"/>
        <v>140708.01300000001</v>
      </c>
      <c r="F131" s="5"/>
    </row>
    <row r="132" spans="2:6">
      <c r="B132" s="6" t="s">
        <v>27</v>
      </c>
      <c r="C132" s="9">
        <f t="shared" si="11"/>
        <v>375816.68900000001</v>
      </c>
      <c r="D132" s="10">
        <f t="shared" si="12"/>
        <v>375816.68900000001</v>
      </c>
      <c r="E132" s="9">
        <f t="shared" si="13"/>
        <v>375816.68900000001</v>
      </c>
      <c r="F132" s="5"/>
    </row>
    <row r="133" spans="2:6">
      <c r="B133" s="6" t="s">
        <v>28</v>
      </c>
      <c r="C133" s="9">
        <f t="shared" si="11"/>
        <v>69680.801999999996</v>
      </c>
      <c r="D133" s="10">
        <f t="shared" si="12"/>
        <v>69680.801999999996</v>
      </c>
      <c r="E133" s="9">
        <f t="shared" si="13"/>
        <v>69680.801999999996</v>
      </c>
      <c r="F133" s="5"/>
    </row>
    <row r="134" spans="2:6">
      <c r="B134" s="6" t="s">
        <v>29</v>
      </c>
      <c r="C134" s="9">
        <f t="shared" si="11"/>
        <v>13641.088000000002</v>
      </c>
      <c r="D134" s="10">
        <f t="shared" si="12"/>
        <v>13641.088000000002</v>
      </c>
      <c r="E134" s="9">
        <f t="shared" si="13"/>
        <v>13641.088000000002</v>
      </c>
      <c r="F134" s="5"/>
    </row>
    <row r="135" spans="2:6">
      <c r="B135" s="6" t="s">
        <v>13</v>
      </c>
      <c r="C135" s="9">
        <f t="shared" si="11"/>
        <v>40077.199999999997</v>
      </c>
      <c r="D135" s="10">
        <f t="shared" si="12"/>
        <v>40077.199999999997</v>
      </c>
      <c r="E135" s="9">
        <f t="shared" si="13"/>
        <v>40077.199999999997</v>
      </c>
      <c r="F135" s="5"/>
    </row>
    <row r="136" spans="2:6">
      <c r="B136" s="6" t="s">
        <v>30</v>
      </c>
      <c r="C136" s="9">
        <f t="shared" si="11"/>
        <v>12434.607</v>
      </c>
      <c r="D136" s="10">
        <f t="shared" si="12"/>
        <v>12434.607</v>
      </c>
      <c r="E136" s="9">
        <f t="shared" si="13"/>
        <v>12434.607</v>
      </c>
      <c r="F136" s="5"/>
    </row>
    <row r="137" spans="2:6">
      <c r="B137" s="6" t="s">
        <v>22</v>
      </c>
      <c r="C137" s="9">
        <f t="shared" si="11"/>
        <v>26365.649000000001</v>
      </c>
      <c r="D137" s="10">
        <f t="shared" si="12"/>
        <v>26365.649000000001</v>
      </c>
      <c r="E137" s="9">
        <f t="shared" si="13"/>
        <v>26365.649000000001</v>
      </c>
      <c r="F137" s="5"/>
    </row>
    <row r="138" spans="2:6" ht="13.5" thickBot="1">
      <c r="B138" s="33" t="s">
        <v>21</v>
      </c>
      <c r="C138" s="23">
        <f t="shared" si="11"/>
        <v>2396427.2699999958</v>
      </c>
      <c r="D138" s="24">
        <f t="shared" si="12"/>
        <v>2214720.2399999946</v>
      </c>
      <c r="E138" s="23">
        <f>SUM(E120:E137)</f>
        <v>2033342.3879999998</v>
      </c>
      <c r="F138" s="5"/>
    </row>
  </sheetData>
  <phoneticPr fontId="2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33CC"/>
  </sheetPr>
  <dimension ref="B2:X88"/>
  <sheetViews>
    <sheetView zoomScaleNormal="100" zoomScalePageLayoutView="80" workbookViewId="0">
      <selection activeCell="D10" sqref="D10"/>
    </sheetView>
  </sheetViews>
  <sheetFormatPr baseColWidth="10" defaultColWidth="11" defaultRowHeight="12.75"/>
  <cols>
    <col min="1" max="16384" width="11" style="2"/>
  </cols>
  <sheetData>
    <row r="2" spans="3:24">
      <c r="C2" s="2" t="s">
        <v>31</v>
      </c>
    </row>
    <row r="5" spans="3:24">
      <c r="C5" s="3" t="s">
        <v>32</v>
      </c>
    </row>
    <row r="6" spans="3:24">
      <c r="C6" s="34" t="s">
        <v>128</v>
      </c>
    </row>
    <row r="8" spans="3:24">
      <c r="D8" s="44">
        <v>2014</v>
      </c>
    </row>
    <row r="9" spans="3:24" ht="13.5" thickBot="1">
      <c r="C9" s="30"/>
      <c r="D9" s="42" t="s">
        <v>117</v>
      </c>
      <c r="E9" s="42" t="s">
        <v>5</v>
      </c>
      <c r="F9" s="42" t="s">
        <v>6</v>
      </c>
      <c r="G9" s="42" t="s">
        <v>23</v>
      </c>
      <c r="H9" s="42" t="s">
        <v>120</v>
      </c>
      <c r="I9" s="42" t="s">
        <v>7</v>
      </c>
      <c r="J9" s="42" t="s">
        <v>8</v>
      </c>
      <c r="K9" s="42" t="s">
        <v>9</v>
      </c>
      <c r="L9" s="42" t="s">
        <v>118</v>
      </c>
      <c r="M9" s="42" t="s">
        <v>10</v>
      </c>
      <c r="N9" s="42" t="s">
        <v>119</v>
      </c>
      <c r="O9" s="42" t="s">
        <v>11</v>
      </c>
      <c r="P9" s="42" t="s">
        <v>12</v>
      </c>
      <c r="Q9" s="42" t="s">
        <v>27</v>
      </c>
      <c r="R9" s="42" t="s">
        <v>28</v>
      </c>
      <c r="S9" s="42" t="s">
        <v>29</v>
      </c>
      <c r="T9" s="42" t="s">
        <v>121</v>
      </c>
      <c r="U9" s="42" t="s">
        <v>30</v>
      </c>
      <c r="V9" s="42" t="s">
        <v>14</v>
      </c>
      <c r="W9" s="42" t="s">
        <v>15</v>
      </c>
    </row>
    <row r="10" spans="3:24">
      <c r="C10" s="2" t="s">
        <v>82</v>
      </c>
      <c r="D10" s="25">
        <v>46771341</v>
      </c>
      <c r="E10" s="25">
        <v>8402305</v>
      </c>
      <c r="F10" s="25">
        <v>1325385</v>
      </c>
      <c r="G10" s="25">
        <v>1061756</v>
      </c>
      <c r="H10" s="25">
        <v>1103442</v>
      </c>
      <c r="I10" s="25">
        <v>2104815</v>
      </c>
      <c r="J10" s="25">
        <v>588656</v>
      </c>
      <c r="K10" s="25">
        <v>2494790</v>
      </c>
      <c r="L10" s="25">
        <v>2078611</v>
      </c>
      <c r="M10" s="25">
        <v>7518903</v>
      </c>
      <c r="N10" s="25">
        <v>5004844</v>
      </c>
      <c r="O10" s="25">
        <v>1099632</v>
      </c>
      <c r="P10" s="25">
        <v>2748695</v>
      </c>
      <c r="Q10" s="25">
        <v>6454440</v>
      </c>
      <c r="R10" s="25">
        <v>1466818</v>
      </c>
      <c r="S10" s="25">
        <v>640790</v>
      </c>
      <c r="T10" s="25">
        <v>2188985</v>
      </c>
      <c r="U10" s="25">
        <v>319002</v>
      </c>
      <c r="V10" s="25">
        <v>84963</v>
      </c>
      <c r="W10" s="25">
        <v>84509</v>
      </c>
      <c r="X10" s="2">
        <f>SUM(E10:W10)-D10</f>
        <v>0</v>
      </c>
    </row>
    <row r="11" spans="3:24">
      <c r="C11" s="2" t="s">
        <v>61</v>
      </c>
      <c r="D11" s="25">
        <v>2302053</v>
      </c>
      <c r="E11" s="25">
        <v>438958</v>
      </c>
      <c r="F11" s="25">
        <v>61547</v>
      </c>
      <c r="G11" s="25">
        <v>37835</v>
      </c>
      <c r="H11" s="25">
        <v>56778</v>
      </c>
      <c r="I11" s="25">
        <v>88026</v>
      </c>
      <c r="J11" s="25">
        <v>26378</v>
      </c>
      <c r="K11" s="25">
        <v>96043</v>
      </c>
      <c r="L11" s="25">
        <v>103861</v>
      </c>
      <c r="M11" s="25">
        <v>395800</v>
      </c>
      <c r="N11" s="25">
        <v>242084</v>
      </c>
      <c r="O11" s="25">
        <v>48440</v>
      </c>
      <c r="P11" s="25">
        <v>106842</v>
      </c>
      <c r="Q11" s="25">
        <v>347750</v>
      </c>
      <c r="R11" s="25">
        <v>85390</v>
      </c>
      <c r="S11" s="25">
        <v>33640</v>
      </c>
      <c r="T11" s="25">
        <v>103729</v>
      </c>
      <c r="U11" s="25">
        <v>15896</v>
      </c>
      <c r="V11" s="25">
        <v>5995</v>
      </c>
      <c r="W11" s="25">
        <v>7061</v>
      </c>
      <c r="X11" s="2">
        <f t="shared" ref="X11:X33" si="0">SUM(E11:W11)-D11</f>
        <v>0</v>
      </c>
    </row>
    <row r="12" spans="3:24">
      <c r="C12" s="2" t="s">
        <v>62</v>
      </c>
      <c r="D12" s="25">
        <v>2476203</v>
      </c>
      <c r="E12" s="25">
        <v>488499</v>
      </c>
      <c r="F12" s="25">
        <v>64599</v>
      </c>
      <c r="G12" s="25">
        <v>40582</v>
      </c>
      <c r="H12" s="25">
        <v>60430</v>
      </c>
      <c r="I12" s="25">
        <v>107717</v>
      </c>
      <c r="J12" s="25">
        <v>28215</v>
      </c>
      <c r="K12" s="25">
        <v>104475</v>
      </c>
      <c r="L12" s="25">
        <v>112272</v>
      </c>
      <c r="M12" s="25">
        <v>418812</v>
      </c>
      <c r="N12" s="25">
        <v>271188</v>
      </c>
      <c r="O12" s="25">
        <v>53408</v>
      </c>
      <c r="P12" s="25">
        <v>113601</v>
      </c>
      <c r="Q12" s="25">
        <v>351816</v>
      </c>
      <c r="R12" s="25">
        <v>91479</v>
      </c>
      <c r="S12" s="25">
        <v>34601</v>
      </c>
      <c r="T12" s="25">
        <v>105174</v>
      </c>
      <c r="U12" s="25">
        <v>16639</v>
      </c>
      <c r="V12" s="25">
        <v>6318</v>
      </c>
      <c r="W12" s="25">
        <v>6378</v>
      </c>
      <c r="X12" s="2">
        <f t="shared" si="0"/>
        <v>0</v>
      </c>
    </row>
    <row r="13" spans="3:24">
      <c r="C13" s="2" t="s">
        <v>63</v>
      </c>
      <c r="D13" s="25">
        <v>2268715</v>
      </c>
      <c r="E13" s="25">
        <v>447753</v>
      </c>
      <c r="F13" s="25">
        <v>59555</v>
      </c>
      <c r="G13" s="25">
        <v>37869</v>
      </c>
      <c r="H13" s="25">
        <v>55042</v>
      </c>
      <c r="I13" s="25">
        <v>108029</v>
      </c>
      <c r="J13" s="25">
        <v>25365</v>
      </c>
      <c r="K13" s="25">
        <v>101250</v>
      </c>
      <c r="L13" s="25">
        <v>105746</v>
      </c>
      <c r="M13" s="25">
        <v>370774</v>
      </c>
      <c r="N13" s="25">
        <v>245637</v>
      </c>
      <c r="O13" s="25">
        <v>53945</v>
      </c>
      <c r="P13" s="25">
        <v>106728</v>
      </c>
      <c r="Q13" s="25">
        <v>313378</v>
      </c>
      <c r="R13" s="25">
        <v>82979</v>
      </c>
      <c r="S13" s="25">
        <v>32370</v>
      </c>
      <c r="T13" s="25">
        <v>95963</v>
      </c>
      <c r="U13" s="25">
        <v>15039</v>
      </c>
      <c r="V13" s="25">
        <v>5448</v>
      </c>
      <c r="W13" s="25">
        <v>5845</v>
      </c>
      <c r="X13" s="2">
        <f t="shared" si="0"/>
        <v>0</v>
      </c>
    </row>
    <row r="14" spans="3:24">
      <c r="C14" s="2" t="s">
        <v>64</v>
      </c>
      <c r="D14" s="25">
        <v>2150727</v>
      </c>
      <c r="E14" s="25">
        <v>435278</v>
      </c>
      <c r="F14" s="25">
        <v>57466</v>
      </c>
      <c r="G14" s="25">
        <v>36925</v>
      </c>
      <c r="H14" s="25">
        <v>51164</v>
      </c>
      <c r="I14" s="25">
        <v>102925</v>
      </c>
      <c r="J14" s="25">
        <v>23185</v>
      </c>
      <c r="K14" s="25">
        <v>100947</v>
      </c>
      <c r="L14" s="25">
        <v>104661</v>
      </c>
      <c r="M14" s="25">
        <v>339991</v>
      </c>
      <c r="N14" s="25">
        <v>231261</v>
      </c>
      <c r="O14" s="25">
        <v>56299</v>
      </c>
      <c r="P14" s="25">
        <v>104449</v>
      </c>
      <c r="Q14" s="25">
        <v>285793</v>
      </c>
      <c r="R14" s="25">
        <v>78064</v>
      </c>
      <c r="S14" s="25">
        <v>30266</v>
      </c>
      <c r="T14" s="25">
        <v>87028</v>
      </c>
      <c r="U14" s="25">
        <v>14259</v>
      </c>
      <c r="V14" s="25">
        <v>5124</v>
      </c>
      <c r="W14" s="25">
        <v>5642</v>
      </c>
      <c r="X14" s="2">
        <f t="shared" si="0"/>
        <v>0</v>
      </c>
    </row>
    <row r="15" spans="3:24">
      <c r="C15" s="2" t="s">
        <v>65</v>
      </c>
      <c r="D15" s="25">
        <v>2409523</v>
      </c>
      <c r="E15" s="25">
        <v>493054</v>
      </c>
      <c r="F15" s="25">
        <v>63176</v>
      </c>
      <c r="G15" s="25">
        <v>42985</v>
      </c>
      <c r="H15" s="25">
        <v>59220</v>
      </c>
      <c r="I15" s="25">
        <v>119198</v>
      </c>
      <c r="J15" s="25">
        <v>26342</v>
      </c>
      <c r="K15" s="25">
        <v>116339</v>
      </c>
      <c r="L15" s="25">
        <v>118409</v>
      </c>
      <c r="M15" s="25">
        <v>366483</v>
      </c>
      <c r="N15" s="25">
        <v>255757</v>
      </c>
      <c r="O15" s="25">
        <v>66109</v>
      </c>
      <c r="P15" s="25">
        <v>124527</v>
      </c>
      <c r="Q15" s="25">
        <v>323692</v>
      </c>
      <c r="R15" s="25">
        <v>84479</v>
      </c>
      <c r="S15" s="25">
        <v>30852</v>
      </c>
      <c r="T15" s="25">
        <v>91829</v>
      </c>
      <c r="U15" s="25">
        <v>15288</v>
      </c>
      <c r="V15" s="25">
        <v>5878</v>
      </c>
      <c r="W15" s="25">
        <v>5906</v>
      </c>
      <c r="X15" s="2">
        <f t="shared" si="0"/>
        <v>0</v>
      </c>
    </row>
    <row r="16" spans="3:24">
      <c r="C16" s="2" t="s">
        <v>66</v>
      </c>
      <c r="D16" s="25">
        <v>2808721</v>
      </c>
      <c r="E16" s="25">
        <v>538362</v>
      </c>
      <c r="F16" s="25">
        <v>75098</v>
      </c>
      <c r="G16" s="25">
        <v>54687</v>
      </c>
      <c r="H16" s="25">
        <v>75402</v>
      </c>
      <c r="I16" s="25">
        <v>138767</v>
      </c>
      <c r="J16" s="25">
        <v>32102</v>
      </c>
      <c r="K16" s="25">
        <v>133907</v>
      </c>
      <c r="L16" s="25">
        <v>131157</v>
      </c>
      <c r="M16" s="25">
        <v>441082</v>
      </c>
      <c r="N16" s="25">
        <v>293377</v>
      </c>
      <c r="O16" s="25">
        <v>69083</v>
      </c>
      <c r="P16" s="25">
        <v>147488</v>
      </c>
      <c r="Q16" s="25">
        <v>405104</v>
      </c>
      <c r="R16" s="25">
        <v>93465</v>
      </c>
      <c r="S16" s="25">
        <v>35529</v>
      </c>
      <c r="T16" s="25">
        <v>113816</v>
      </c>
      <c r="U16" s="25">
        <v>17784</v>
      </c>
      <c r="V16" s="25">
        <v>6264</v>
      </c>
      <c r="W16" s="25">
        <v>6247</v>
      </c>
      <c r="X16" s="2">
        <f t="shared" si="0"/>
        <v>0</v>
      </c>
    </row>
    <row r="17" spans="3:24">
      <c r="C17" s="2" t="s">
        <v>67</v>
      </c>
      <c r="D17" s="25">
        <v>3520289</v>
      </c>
      <c r="E17" s="25">
        <v>644090</v>
      </c>
      <c r="F17" s="25">
        <v>93031</v>
      </c>
      <c r="G17" s="25">
        <v>70853</v>
      </c>
      <c r="H17" s="25">
        <v>94777</v>
      </c>
      <c r="I17" s="25">
        <v>169178</v>
      </c>
      <c r="J17" s="25">
        <v>42695</v>
      </c>
      <c r="K17" s="25">
        <v>161049</v>
      </c>
      <c r="L17" s="25">
        <v>157205</v>
      </c>
      <c r="M17" s="25">
        <v>575424</v>
      </c>
      <c r="N17" s="25">
        <v>373631</v>
      </c>
      <c r="O17" s="25">
        <v>75423</v>
      </c>
      <c r="P17" s="25">
        <v>193864</v>
      </c>
      <c r="Q17" s="25">
        <v>519049</v>
      </c>
      <c r="R17" s="25">
        <v>119689</v>
      </c>
      <c r="S17" s="25">
        <v>45903</v>
      </c>
      <c r="T17" s="25">
        <v>148120</v>
      </c>
      <c r="U17" s="25">
        <v>22757</v>
      </c>
      <c r="V17" s="25">
        <v>6744</v>
      </c>
      <c r="W17" s="25">
        <v>6807</v>
      </c>
      <c r="X17" s="2">
        <f t="shared" si="0"/>
        <v>0</v>
      </c>
    </row>
    <row r="18" spans="3:24">
      <c r="C18" s="2" t="s">
        <v>68</v>
      </c>
      <c r="D18" s="25">
        <v>4077813</v>
      </c>
      <c r="E18" s="25">
        <v>714706</v>
      </c>
      <c r="F18" s="25">
        <v>110390</v>
      </c>
      <c r="G18" s="25">
        <v>86574</v>
      </c>
      <c r="H18" s="25">
        <v>104271</v>
      </c>
      <c r="I18" s="25">
        <v>190349</v>
      </c>
      <c r="J18" s="25">
        <v>50620</v>
      </c>
      <c r="K18" s="25">
        <v>187770</v>
      </c>
      <c r="L18" s="25">
        <v>174813</v>
      </c>
      <c r="M18" s="25">
        <v>686425</v>
      </c>
      <c r="N18" s="25">
        <v>442010</v>
      </c>
      <c r="O18" s="25">
        <v>80853</v>
      </c>
      <c r="P18" s="25">
        <v>228450</v>
      </c>
      <c r="Q18" s="25">
        <v>607501</v>
      </c>
      <c r="R18" s="25">
        <v>133728</v>
      </c>
      <c r="S18" s="25">
        <v>54931</v>
      </c>
      <c r="T18" s="25">
        <v>183291</v>
      </c>
      <c r="U18" s="25">
        <v>27493</v>
      </c>
      <c r="V18" s="25">
        <v>6989</v>
      </c>
      <c r="W18" s="25">
        <v>6649</v>
      </c>
      <c r="X18" s="2">
        <f t="shared" si="0"/>
        <v>0</v>
      </c>
    </row>
    <row r="19" spans="3:24">
      <c r="C19" s="2" t="s">
        <v>69</v>
      </c>
      <c r="D19" s="25">
        <v>3885075</v>
      </c>
      <c r="E19" s="25">
        <v>684808</v>
      </c>
      <c r="F19" s="25">
        <v>106740</v>
      </c>
      <c r="G19" s="25">
        <v>83724</v>
      </c>
      <c r="H19" s="25">
        <v>97621</v>
      </c>
      <c r="I19" s="25">
        <v>196671</v>
      </c>
      <c r="J19" s="25">
        <v>47890</v>
      </c>
      <c r="K19" s="25">
        <v>189452</v>
      </c>
      <c r="L19" s="25">
        <v>166791</v>
      </c>
      <c r="M19" s="25">
        <v>635807</v>
      </c>
      <c r="N19" s="25">
        <v>416354</v>
      </c>
      <c r="O19" s="25">
        <v>83401</v>
      </c>
      <c r="P19" s="25">
        <v>216920</v>
      </c>
      <c r="Q19" s="25">
        <v>566244</v>
      </c>
      <c r="R19" s="25">
        <v>123031</v>
      </c>
      <c r="S19" s="25">
        <v>52885</v>
      </c>
      <c r="T19" s="25">
        <v>178321</v>
      </c>
      <c r="U19" s="25">
        <v>26019</v>
      </c>
      <c r="V19" s="25">
        <v>6348</v>
      </c>
      <c r="W19" s="25">
        <v>6048</v>
      </c>
      <c r="X19" s="2">
        <f t="shared" si="0"/>
        <v>0</v>
      </c>
    </row>
    <row r="20" spans="3:24">
      <c r="C20" s="2" t="s">
        <v>70</v>
      </c>
      <c r="D20" s="25">
        <v>3706753</v>
      </c>
      <c r="E20" s="25">
        <v>673342</v>
      </c>
      <c r="F20" s="25">
        <v>103373</v>
      </c>
      <c r="G20" s="25">
        <v>82464</v>
      </c>
      <c r="H20" s="25">
        <v>87836</v>
      </c>
      <c r="I20" s="25">
        <v>183794</v>
      </c>
      <c r="J20" s="25">
        <v>46444</v>
      </c>
      <c r="K20" s="25">
        <v>196551</v>
      </c>
      <c r="L20" s="25">
        <v>162925</v>
      </c>
      <c r="M20" s="25">
        <v>582120</v>
      </c>
      <c r="N20" s="25">
        <v>395674</v>
      </c>
      <c r="O20" s="25">
        <v>88103</v>
      </c>
      <c r="P20" s="25">
        <v>208769</v>
      </c>
      <c r="Q20" s="25">
        <v>517423</v>
      </c>
      <c r="R20" s="25">
        <v>115483</v>
      </c>
      <c r="S20" s="25">
        <v>50342</v>
      </c>
      <c r="T20" s="25">
        <v>175102</v>
      </c>
      <c r="U20" s="25">
        <v>24697</v>
      </c>
      <c r="V20" s="25">
        <v>6272</v>
      </c>
      <c r="W20" s="25">
        <v>6039</v>
      </c>
      <c r="X20" s="2">
        <f t="shared" si="0"/>
        <v>0</v>
      </c>
    </row>
    <row r="21" spans="3:24">
      <c r="C21" s="2" t="s">
        <v>71</v>
      </c>
      <c r="D21" s="25">
        <v>3343247</v>
      </c>
      <c r="E21" s="25">
        <v>592790</v>
      </c>
      <c r="F21" s="25">
        <v>96968</v>
      </c>
      <c r="G21" s="25">
        <v>84062</v>
      </c>
      <c r="H21" s="25">
        <v>76313</v>
      </c>
      <c r="I21" s="25">
        <v>157946</v>
      </c>
      <c r="J21" s="25">
        <v>44989</v>
      </c>
      <c r="K21" s="25">
        <v>193700</v>
      </c>
      <c r="L21" s="25">
        <v>148601</v>
      </c>
      <c r="M21" s="25">
        <v>513376</v>
      </c>
      <c r="N21" s="25">
        <v>355620</v>
      </c>
      <c r="O21" s="25">
        <v>84273</v>
      </c>
      <c r="P21" s="25">
        <v>198164</v>
      </c>
      <c r="Q21" s="25">
        <v>451215</v>
      </c>
      <c r="R21" s="25">
        <v>97263</v>
      </c>
      <c r="S21" s="25">
        <v>45628</v>
      </c>
      <c r="T21" s="25">
        <v>167381</v>
      </c>
      <c r="U21" s="25">
        <v>23460</v>
      </c>
      <c r="V21" s="25">
        <v>5860</v>
      </c>
      <c r="W21" s="25">
        <v>5638</v>
      </c>
      <c r="X21" s="2">
        <f t="shared" si="0"/>
        <v>0</v>
      </c>
    </row>
    <row r="22" spans="3:24">
      <c r="C22" s="2" t="s">
        <v>72</v>
      </c>
      <c r="D22" s="25">
        <v>2884552</v>
      </c>
      <c r="E22" s="25">
        <v>498815</v>
      </c>
      <c r="F22" s="25">
        <v>84918</v>
      </c>
      <c r="G22" s="25">
        <v>81173</v>
      </c>
      <c r="H22" s="25">
        <v>65011</v>
      </c>
      <c r="I22" s="25">
        <v>127880</v>
      </c>
      <c r="J22" s="25">
        <v>41698</v>
      </c>
      <c r="K22" s="25">
        <v>172606</v>
      </c>
      <c r="L22" s="25">
        <v>118843</v>
      </c>
      <c r="M22" s="25">
        <v>453990</v>
      </c>
      <c r="N22" s="25">
        <v>306448</v>
      </c>
      <c r="O22" s="25">
        <v>68020</v>
      </c>
      <c r="P22" s="25">
        <v>182604</v>
      </c>
      <c r="Q22" s="25">
        <v>382557</v>
      </c>
      <c r="R22" s="25">
        <v>79108</v>
      </c>
      <c r="S22" s="25">
        <v>39808</v>
      </c>
      <c r="T22" s="25">
        <v>150941</v>
      </c>
      <c r="U22" s="25">
        <v>20451</v>
      </c>
      <c r="V22" s="25">
        <v>4881</v>
      </c>
      <c r="W22" s="25">
        <v>4800</v>
      </c>
      <c r="X22" s="2">
        <f t="shared" si="0"/>
        <v>0</v>
      </c>
    </row>
    <row r="23" spans="3:24">
      <c r="C23" s="2" t="s">
        <v>73</v>
      </c>
      <c r="D23" s="25">
        <v>2495243</v>
      </c>
      <c r="E23" s="25">
        <v>414562</v>
      </c>
      <c r="F23" s="25">
        <v>73397</v>
      </c>
      <c r="G23" s="25">
        <v>72035</v>
      </c>
      <c r="H23" s="25">
        <v>55988</v>
      </c>
      <c r="I23" s="25">
        <v>108065</v>
      </c>
      <c r="J23" s="25">
        <v>36120</v>
      </c>
      <c r="K23" s="25">
        <v>148511</v>
      </c>
      <c r="L23" s="25">
        <v>98134</v>
      </c>
      <c r="M23" s="25">
        <v>401536</v>
      </c>
      <c r="N23" s="25">
        <v>272850</v>
      </c>
      <c r="O23" s="25">
        <v>56682</v>
      </c>
      <c r="P23" s="25">
        <v>168244</v>
      </c>
      <c r="Q23" s="25">
        <v>329727</v>
      </c>
      <c r="R23" s="25">
        <v>66375</v>
      </c>
      <c r="S23" s="25">
        <v>34820</v>
      </c>
      <c r="T23" s="25">
        <v>134158</v>
      </c>
      <c r="U23" s="25">
        <v>17206</v>
      </c>
      <c r="V23" s="25">
        <v>3582</v>
      </c>
      <c r="W23" s="25">
        <v>3251</v>
      </c>
      <c r="X23" s="2">
        <f t="shared" si="0"/>
        <v>0</v>
      </c>
    </row>
    <row r="24" spans="3:24">
      <c r="C24" s="2" t="s">
        <v>74</v>
      </c>
      <c r="D24" s="25">
        <v>2329338</v>
      </c>
      <c r="E24" s="25">
        <v>388545</v>
      </c>
      <c r="F24" s="25">
        <v>68937</v>
      </c>
      <c r="G24" s="25">
        <v>66475</v>
      </c>
      <c r="H24" s="25">
        <v>50386</v>
      </c>
      <c r="I24" s="25">
        <v>94645</v>
      </c>
      <c r="J24" s="25">
        <v>31427</v>
      </c>
      <c r="K24" s="25">
        <v>138818</v>
      </c>
      <c r="L24" s="25">
        <v>89632</v>
      </c>
      <c r="M24" s="25">
        <v>374768</v>
      </c>
      <c r="N24" s="25">
        <v>260691</v>
      </c>
      <c r="O24" s="25">
        <v>53447</v>
      </c>
      <c r="P24" s="25">
        <v>166170</v>
      </c>
      <c r="Q24" s="25">
        <v>304459</v>
      </c>
      <c r="R24" s="25">
        <v>61360</v>
      </c>
      <c r="S24" s="25">
        <v>32377</v>
      </c>
      <c r="T24" s="25">
        <v>126066</v>
      </c>
      <c r="U24" s="25">
        <v>15930</v>
      </c>
      <c r="V24" s="25">
        <v>2822</v>
      </c>
      <c r="W24" s="25">
        <v>2383</v>
      </c>
      <c r="X24" s="2">
        <f t="shared" si="0"/>
        <v>0</v>
      </c>
    </row>
    <row r="25" spans="3:24">
      <c r="C25" s="2" t="s">
        <v>75</v>
      </c>
      <c r="D25" s="25">
        <v>1809996</v>
      </c>
      <c r="E25" s="25">
        <v>305582</v>
      </c>
      <c r="F25" s="25">
        <v>54599</v>
      </c>
      <c r="G25" s="25">
        <v>46764</v>
      </c>
      <c r="H25" s="25">
        <v>37034</v>
      </c>
      <c r="I25" s="25">
        <v>73674</v>
      </c>
      <c r="J25" s="25">
        <v>22573</v>
      </c>
      <c r="K25" s="25">
        <v>116329</v>
      </c>
      <c r="L25" s="25">
        <v>74828</v>
      </c>
      <c r="M25" s="25">
        <v>280328</v>
      </c>
      <c r="N25" s="25">
        <v>208391</v>
      </c>
      <c r="O25" s="25">
        <v>44401</v>
      </c>
      <c r="P25" s="25">
        <v>133526</v>
      </c>
      <c r="Q25" s="25">
        <v>228592</v>
      </c>
      <c r="R25" s="25">
        <v>47057</v>
      </c>
      <c r="S25" s="25">
        <v>25091</v>
      </c>
      <c r="T25" s="25">
        <v>94268</v>
      </c>
      <c r="U25" s="25">
        <v>12722</v>
      </c>
      <c r="V25" s="25">
        <v>2290</v>
      </c>
      <c r="W25" s="25">
        <v>1947</v>
      </c>
      <c r="X25" s="2">
        <f t="shared" si="0"/>
        <v>0</v>
      </c>
    </row>
    <row r="26" spans="3:24">
      <c r="C26" s="2" t="s">
        <v>76</v>
      </c>
      <c r="D26" s="25">
        <v>1652101</v>
      </c>
      <c r="E26" s="25">
        <v>265659</v>
      </c>
      <c r="F26" s="25">
        <v>52979</v>
      </c>
      <c r="G26" s="25">
        <v>48553</v>
      </c>
      <c r="H26" s="25">
        <v>30143</v>
      </c>
      <c r="I26" s="25">
        <v>60467</v>
      </c>
      <c r="J26" s="25">
        <v>22358</v>
      </c>
      <c r="K26" s="25">
        <v>115574</v>
      </c>
      <c r="L26" s="25">
        <v>76334</v>
      </c>
      <c r="M26" s="25">
        <v>257738</v>
      </c>
      <c r="N26" s="25">
        <v>177819</v>
      </c>
      <c r="O26" s="25">
        <v>45098</v>
      </c>
      <c r="P26" s="25">
        <v>130984</v>
      </c>
      <c r="Q26" s="25">
        <v>198896</v>
      </c>
      <c r="R26" s="25">
        <v>44381</v>
      </c>
      <c r="S26" s="25">
        <v>21996</v>
      </c>
      <c r="T26" s="25">
        <v>87827</v>
      </c>
      <c r="U26" s="25">
        <v>11699</v>
      </c>
      <c r="V26" s="25">
        <v>1882</v>
      </c>
      <c r="W26" s="25">
        <v>1714</v>
      </c>
      <c r="X26" s="2">
        <f t="shared" si="0"/>
        <v>0</v>
      </c>
    </row>
    <row r="27" spans="3:24">
      <c r="C27" s="2" t="s">
        <v>77</v>
      </c>
      <c r="D27" s="25">
        <v>1403973</v>
      </c>
      <c r="E27" s="25">
        <v>214264</v>
      </c>
      <c r="F27" s="25">
        <v>50311</v>
      </c>
      <c r="G27" s="25">
        <v>45622</v>
      </c>
      <c r="H27" s="25">
        <v>24186</v>
      </c>
      <c r="I27" s="25">
        <v>44436</v>
      </c>
      <c r="J27" s="25">
        <v>20431</v>
      </c>
      <c r="K27" s="25">
        <v>109044</v>
      </c>
      <c r="L27" s="25">
        <v>70094</v>
      </c>
      <c r="M27" s="25">
        <v>220490</v>
      </c>
      <c r="N27" s="25">
        <v>139598</v>
      </c>
      <c r="O27" s="25">
        <v>39623</v>
      </c>
      <c r="P27" s="25">
        <v>113480</v>
      </c>
      <c r="Q27" s="25">
        <v>166348</v>
      </c>
      <c r="R27" s="25">
        <v>35245</v>
      </c>
      <c r="S27" s="25">
        <v>19816</v>
      </c>
      <c r="T27" s="25">
        <v>77405</v>
      </c>
      <c r="U27" s="25">
        <v>10987</v>
      </c>
      <c r="V27" s="25">
        <v>1381</v>
      </c>
      <c r="W27" s="25">
        <v>1212</v>
      </c>
      <c r="X27" s="2">
        <f t="shared" si="0"/>
        <v>0</v>
      </c>
    </row>
    <row r="28" spans="3:24">
      <c r="C28" s="2" t="s">
        <v>78</v>
      </c>
      <c r="D28" s="25">
        <v>825357</v>
      </c>
      <c r="E28" s="25">
        <v>112051</v>
      </c>
      <c r="F28" s="25">
        <v>31347</v>
      </c>
      <c r="G28" s="25">
        <v>28151</v>
      </c>
      <c r="H28" s="25">
        <v>14264</v>
      </c>
      <c r="I28" s="25">
        <v>22054</v>
      </c>
      <c r="J28" s="25">
        <v>12838</v>
      </c>
      <c r="K28" s="25">
        <v>71767</v>
      </c>
      <c r="L28" s="25">
        <v>43090</v>
      </c>
      <c r="M28" s="25">
        <v>134264</v>
      </c>
      <c r="N28" s="25">
        <v>79311</v>
      </c>
      <c r="O28" s="25">
        <v>22442</v>
      </c>
      <c r="P28" s="25">
        <v>66424</v>
      </c>
      <c r="Q28" s="25">
        <v>100207</v>
      </c>
      <c r="R28" s="25">
        <v>20061</v>
      </c>
      <c r="S28" s="25">
        <v>12769</v>
      </c>
      <c r="T28" s="25">
        <v>46109</v>
      </c>
      <c r="U28" s="25">
        <v>6939</v>
      </c>
      <c r="V28" s="25">
        <v>615</v>
      </c>
      <c r="W28" s="25">
        <v>654</v>
      </c>
      <c r="X28" s="2">
        <f t="shared" si="0"/>
        <v>0</v>
      </c>
    </row>
    <row r="29" spans="3:24">
      <c r="C29" s="2" t="s">
        <v>79</v>
      </c>
      <c r="D29" s="25">
        <v>333139</v>
      </c>
      <c r="E29" s="25">
        <v>40710</v>
      </c>
      <c r="F29" s="25">
        <v>13527</v>
      </c>
      <c r="G29" s="25">
        <v>11480</v>
      </c>
      <c r="H29" s="25">
        <v>6004</v>
      </c>
      <c r="I29" s="25">
        <v>8106</v>
      </c>
      <c r="J29" s="25">
        <v>5414</v>
      </c>
      <c r="K29" s="25">
        <v>31831</v>
      </c>
      <c r="L29" s="25">
        <v>17017</v>
      </c>
      <c r="M29" s="25">
        <v>55408</v>
      </c>
      <c r="N29" s="25">
        <v>29926</v>
      </c>
      <c r="O29" s="25">
        <v>8431</v>
      </c>
      <c r="P29" s="25">
        <v>28900</v>
      </c>
      <c r="Q29" s="25">
        <v>42741</v>
      </c>
      <c r="R29" s="25">
        <v>6689</v>
      </c>
      <c r="S29" s="25">
        <v>5633</v>
      </c>
      <c r="T29" s="25">
        <v>17887</v>
      </c>
      <c r="U29" s="25">
        <v>3003</v>
      </c>
      <c r="V29" s="25">
        <v>217</v>
      </c>
      <c r="W29" s="25">
        <v>215</v>
      </c>
      <c r="X29" s="2">
        <f t="shared" si="0"/>
        <v>0</v>
      </c>
    </row>
    <row r="30" spans="3:24">
      <c r="C30" s="2" t="s">
        <v>80</v>
      </c>
      <c r="D30" s="25">
        <v>75358</v>
      </c>
      <c r="E30" s="25">
        <v>8568</v>
      </c>
      <c r="F30" s="25">
        <v>2934</v>
      </c>
      <c r="G30" s="25">
        <v>2529</v>
      </c>
      <c r="H30" s="25">
        <v>1390</v>
      </c>
      <c r="I30" s="25">
        <v>2291</v>
      </c>
      <c r="J30" s="25">
        <v>1361</v>
      </c>
      <c r="K30" s="25">
        <v>7382</v>
      </c>
      <c r="L30" s="25">
        <v>3600</v>
      </c>
      <c r="M30" s="25">
        <v>12403</v>
      </c>
      <c r="N30" s="25">
        <v>6181</v>
      </c>
      <c r="O30" s="25">
        <v>1811</v>
      </c>
      <c r="P30" s="25">
        <v>7280</v>
      </c>
      <c r="Q30" s="25">
        <v>10235</v>
      </c>
      <c r="R30" s="25">
        <v>1312</v>
      </c>
      <c r="S30" s="25">
        <v>1332</v>
      </c>
      <c r="T30" s="25">
        <v>4019</v>
      </c>
      <c r="U30" s="25">
        <v>628</v>
      </c>
      <c r="V30" s="25">
        <v>45</v>
      </c>
      <c r="W30" s="25">
        <v>57</v>
      </c>
      <c r="X30" s="2">
        <f t="shared" si="0"/>
        <v>0</v>
      </c>
    </row>
    <row r="31" spans="3:24" ht="13.5" thickBot="1">
      <c r="C31" s="35" t="s">
        <v>81</v>
      </c>
      <c r="D31" s="36">
        <v>13165</v>
      </c>
      <c r="E31" s="36">
        <v>1909</v>
      </c>
      <c r="F31" s="36">
        <v>493</v>
      </c>
      <c r="G31" s="36">
        <v>414</v>
      </c>
      <c r="H31" s="36">
        <v>182</v>
      </c>
      <c r="I31" s="36">
        <v>597</v>
      </c>
      <c r="J31" s="36">
        <v>211</v>
      </c>
      <c r="K31" s="36">
        <v>1445</v>
      </c>
      <c r="L31" s="36">
        <v>598</v>
      </c>
      <c r="M31" s="36">
        <v>1884</v>
      </c>
      <c r="N31" s="36">
        <v>1036</v>
      </c>
      <c r="O31" s="36">
        <v>340</v>
      </c>
      <c r="P31" s="36">
        <v>1281</v>
      </c>
      <c r="Q31" s="36">
        <v>1713</v>
      </c>
      <c r="R31" s="36">
        <v>180</v>
      </c>
      <c r="S31" s="36">
        <v>201</v>
      </c>
      <c r="T31" s="36">
        <v>551</v>
      </c>
      <c r="U31" s="36">
        <v>106</v>
      </c>
      <c r="V31" s="36">
        <v>8</v>
      </c>
      <c r="W31" s="36">
        <v>16</v>
      </c>
      <c r="X31" s="2">
        <f t="shared" si="0"/>
        <v>0</v>
      </c>
    </row>
    <row r="32" spans="3:24">
      <c r="X32" s="2">
        <f t="shared" si="0"/>
        <v>0</v>
      </c>
    </row>
    <row r="33" spans="2:24">
      <c r="X33" s="2">
        <f t="shared" si="0"/>
        <v>0</v>
      </c>
    </row>
    <row r="35" spans="2:24">
      <c r="C35" s="3" t="s">
        <v>113</v>
      </c>
    </row>
    <row r="36" spans="2:24">
      <c r="C36" s="3"/>
    </row>
    <row r="37" spans="2:24">
      <c r="C37" s="41" t="s">
        <v>126</v>
      </c>
    </row>
    <row r="38" spans="2:24">
      <c r="C38" s="41"/>
    </row>
    <row r="40" spans="2:24" ht="13.5" thickBot="1">
      <c r="B40" s="4" t="s">
        <v>125</v>
      </c>
      <c r="C40" s="30"/>
      <c r="D40" s="30" t="s">
        <v>117</v>
      </c>
      <c r="E40" s="30" t="s">
        <v>5</v>
      </c>
      <c r="F40" s="30" t="s">
        <v>6</v>
      </c>
      <c r="G40" s="30" t="s">
        <v>23</v>
      </c>
      <c r="H40" s="30" t="s">
        <v>120</v>
      </c>
      <c r="I40" s="30" t="s">
        <v>7</v>
      </c>
      <c r="J40" s="30" t="s">
        <v>8</v>
      </c>
      <c r="K40" s="30" t="s">
        <v>9</v>
      </c>
      <c r="L40" s="30" t="s">
        <v>118</v>
      </c>
      <c r="M40" s="30" t="s">
        <v>10</v>
      </c>
      <c r="N40" s="30" t="s">
        <v>119</v>
      </c>
      <c r="O40" s="30" t="s">
        <v>11</v>
      </c>
      <c r="P40" s="30" t="s">
        <v>12</v>
      </c>
      <c r="Q40" s="30" t="s">
        <v>27</v>
      </c>
      <c r="R40" s="30" t="s">
        <v>28</v>
      </c>
      <c r="S40" s="30" t="s">
        <v>29</v>
      </c>
      <c r="T40" s="30" t="s">
        <v>121</v>
      </c>
      <c r="U40" s="30" t="s">
        <v>30</v>
      </c>
      <c r="V40" s="30" t="s">
        <v>14</v>
      </c>
      <c r="W40" s="30" t="s">
        <v>15</v>
      </c>
      <c r="X40" s="4"/>
    </row>
    <row r="41" spans="2:24">
      <c r="B41" s="40">
        <v>1.0309999999999999</v>
      </c>
      <c r="C41" s="5" t="s">
        <v>48</v>
      </c>
      <c r="D41" s="5">
        <f>+D11</f>
        <v>2302053</v>
      </c>
      <c r="E41" s="5">
        <f t="shared" ref="E41:W41" si="1">+E11</f>
        <v>438958</v>
      </c>
      <c r="F41" s="5">
        <f t="shared" si="1"/>
        <v>61547</v>
      </c>
      <c r="G41" s="5">
        <f t="shared" si="1"/>
        <v>37835</v>
      </c>
      <c r="H41" s="5">
        <f t="shared" si="1"/>
        <v>56778</v>
      </c>
      <c r="I41" s="5">
        <f t="shared" si="1"/>
        <v>88026</v>
      </c>
      <c r="J41" s="5">
        <f t="shared" si="1"/>
        <v>26378</v>
      </c>
      <c r="K41" s="5">
        <f t="shared" si="1"/>
        <v>96043</v>
      </c>
      <c r="L41" s="5">
        <f t="shared" si="1"/>
        <v>103861</v>
      </c>
      <c r="M41" s="5">
        <f t="shared" si="1"/>
        <v>395800</v>
      </c>
      <c r="N41" s="5">
        <f t="shared" si="1"/>
        <v>242084</v>
      </c>
      <c r="O41" s="5">
        <f t="shared" si="1"/>
        <v>48440</v>
      </c>
      <c r="P41" s="5">
        <f t="shared" si="1"/>
        <v>106842</v>
      </c>
      <c r="Q41" s="5">
        <f t="shared" si="1"/>
        <v>347750</v>
      </c>
      <c r="R41" s="5">
        <f t="shared" si="1"/>
        <v>85390</v>
      </c>
      <c r="S41" s="5">
        <f t="shared" si="1"/>
        <v>33640</v>
      </c>
      <c r="T41" s="5">
        <f t="shared" si="1"/>
        <v>103729</v>
      </c>
      <c r="U41" s="5">
        <f t="shared" si="1"/>
        <v>15896</v>
      </c>
      <c r="V41" s="5">
        <f t="shared" si="1"/>
        <v>5995</v>
      </c>
      <c r="W41" s="5">
        <f t="shared" si="1"/>
        <v>7061</v>
      </c>
      <c r="X41" s="5">
        <f>SUM(E41:W41)-D41</f>
        <v>0</v>
      </c>
    </row>
    <row r="42" spans="2:24">
      <c r="B42" s="40">
        <v>0.433</v>
      </c>
      <c r="C42" s="5" t="s">
        <v>49</v>
      </c>
      <c r="D42" s="5">
        <f>+D12+D13</f>
        <v>4744918</v>
      </c>
      <c r="E42" s="5">
        <f t="shared" ref="E42:W42" si="2">+E12+E13</f>
        <v>936252</v>
      </c>
      <c r="F42" s="5">
        <f t="shared" si="2"/>
        <v>124154</v>
      </c>
      <c r="G42" s="5">
        <f t="shared" si="2"/>
        <v>78451</v>
      </c>
      <c r="H42" s="5">
        <f t="shared" si="2"/>
        <v>115472</v>
      </c>
      <c r="I42" s="5">
        <f t="shared" si="2"/>
        <v>215746</v>
      </c>
      <c r="J42" s="5">
        <f t="shared" si="2"/>
        <v>53580</v>
      </c>
      <c r="K42" s="5">
        <f t="shared" si="2"/>
        <v>205725</v>
      </c>
      <c r="L42" s="5">
        <f t="shared" si="2"/>
        <v>218018</v>
      </c>
      <c r="M42" s="5">
        <f t="shared" si="2"/>
        <v>789586</v>
      </c>
      <c r="N42" s="5">
        <f t="shared" si="2"/>
        <v>516825</v>
      </c>
      <c r="O42" s="5">
        <f t="shared" si="2"/>
        <v>107353</v>
      </c>
      <c r="P42" s="5">
        <f t="shared" si="2"/>
        <v>220329</v>
      </c>
      <c r="Q42" s="5">
        <f t="shared" si="2"/>
        <v>665194</v>
      </c>
      <c r="R42" s="5">
        <f t="shared" si="2"/>
        <v>174458</v>
      </c>
      <c r="S42" s="5">
        <f t="shared" si="2"/>
        <v>66971</v>
      </c>
      <c r="T42" s="5">
        <f t="shared" si="2"/>
        <v>201137</v>
      </c>
      <c r="U42" s="5">
        <f t="shared" si="2"/>
        <v>31678</v>
      </c>
      <c r="V42" s="5">
        <f t="shared" si="2"/>
        <v>11766</v>
      </c>
      <c r="W42" s="5">
        <f t="shared" si="2"/>
        <v>12223</v>
      </c>
      <c r="X42" s="5">
        <f t="shared" ref="X42:X49" si="3">SUM(E42:W42)-D42</f>
        <v>0</v>
      </c>
    </row>
    <row r="43" spans="2:24">
      <c r="B43" s="40">
        <v>0.54700000000000004</v>
      </c>
      <c r="C43" s="5" t="s">
        <v>50</v>
      </c>
      <c r="D43" s="5">
        <f>SUM(D14:D19)</f>
        <v>18852148</v>
      </c>
      <c r="E43" s="5">
        <f t="shared" ref="E43:W43" si="4">SUM(E14:E19)</f>
        <v>3510298</v>
      </c>
      <c r="F43" s="5">
        <f t="shared" si="4"/>
        <v>505901</v>
      </c>
      <c r="G43" s="5">
        <f t="shared" si="4"/>
        <v>375748</v>
      </c>
      <c r="H43" s="5">
        <f t="shared" si="4"/>
        <v>482455</v>
      </c>
      <c r="I43" s="5">
        <f t="shared" si="4"/>
        <v>917088</v>
      </c>
      <c r="J43" s="5">
        <f t="shared" si="4"/>
        <v>222834</v>
      </c>
      <c r="K43" s="5">
        <f t="shared" si="4"/>
        <v>889464</v>
      </c>
      <c r="L43" s="5">
        <f t="shared" si="4"/>
        <v>853036</v>
      </c>
      <c r="M43" s="5">
        <f t="shared" si="4"/>
        <v>3045212</v>
      </c>
      <c r="N43" s="5">
        <f t="shared" si="4"/>
        <v>2012390</v>
      </c>
      <c r="O43" s="5">
        <f t="shared" si="4"/>
        <v>431168</v>
      </c>
      <c r="P43" s="5">
        <f t="shared" si="4"/>
        <v>1015698</v>
      </c>
      <c r="Q43" s="5">
        <f t="shared" si="4"/>
        <v>2707383</v>
      </c>
      <c r="R43" s="5">
        <f t="shared" si="4"/>
        <v>632456</v>
      </c>
      <c r="S43" s="5">
        <f t="shared" si="4"/>
        <v>250366</v>
      </c>
      <c r="T43" s="5">
        <f t="shared" si="4"/>
        <v>802405</v>
      </c>
      <c r="U43" s="5">
        <f t="shared" si="4"/>
        <v>123600</v>
      </c>
      <c r="V43" s="5">
        <f t="shared" si="4"/>
        <v>37347</v>
      </c>
      <c r="W43" s="5">
        <f t="shared" si="4"/>
        <v>37299</v>
      </c>
      <c r="X43" s="5">
        <f t="shared" si="3"/>
        <v>0</v>
      </c>
    </row>
    <row r="44" spans="2:24">
      <c r="B44" s="40">
        <v>0.90400000000000003</v>
      </c>
      <c r="C44" s="5" t="s">
        <v>51</v>
      </c>
      <c r="D44" s="5">
        <f>SUM(D20:D21)</f>
        <v>7050000</v>
      </c>
      <c r="E44" s="5">
        <f t="shared" ref="E44:W44" si="5">SUM(E20:E21)</f>
        <v>1266132</v>
      </c>
      <c r="F44" s="5">
        <f t="shared" si="5"/>
        <v>200341</v>
      </c>
      <c r="G44" s="5">
        <f t="shared" si="5"/>
        <v>166526</v>
      </c>
      <c r="H44" s="5">
        <f t="shared" si="5"/>
        <v>164149</v>
      </c>
      <c r="I44" s="5">
        <f t="shared" si="5"/>
        <v>341740</v>
      </c>
      <c r="J44" s="5">
        <f t="shared" si="5"/>
        <v>91433</v>
      </c>
      <c r="K44" s="5">
        <f t="shared" si="5"/>
        <v>390251</v>
      </c>
      <c r="L44" s="5">
        <f t="shared" si="5"/>
        <v>311526</v>
      </c>
      <c r="M44" s="5">
        <f t="shared" si="5"/>
        <v>1095496</v>
      </c>
      <c r="N44" s="5">
        <f t="shared" si="5"/>
        <v>751294</v>
      </c>
      <c r="O44" s="5">
        <f t="shared" si="5"/>
        <v>172376</v>
      </c>
      <c r="P44" s="5">
        <f t="shared" si="5"/>
        <v>406933</v>
      </c>
      <c r="Q44" s="5">
        <f t="shared" si="5"/>
        <v>968638</v>
      </c>
      <c r="R44" s="5">
        <f t="shared" si="5"/>
        <v>212746</v>
      </c>
      <c r="S44" s="5">
        <f t="shared" si="5"/>
        <v>95970</v>
      </c>
      <c r="T44" s="5">
        <f t="shared" si="5"/>
        <v>342483</v>
      </c>
      <c r="U44" s="5">
        <f t="shared" si="5"/>
        <v>48157</v>
      </c>
      <c r="V44" s="5">
        <f t="shared" si="5"/>
        <v>12132</v>
      </c>
      <c r="W44" s="5">
        <f t="shared" si="5"/>
        <v>11677</v>
      </c>
      <c r="X44" s="5">
        <f t="shared" si="3"/>
        <v>0</v>
      </c>
    </row>
    <row r="45" spans="2:24">
      <c r="B45" s="40">
        <v>1.292</v>
      </c>
      <c r="C45" s="5" t="s">
        <v>52</v>
      </c>
      <c r="D45" s="5">
        <f>SUM(D22:D23)</f>
        <v>5379795</v>
      </c>
      <c r="E45" s="5">
        <f t="shared" ref="E45:W45" si="6">SUM(E22:E23)</f>
        <v>913377</v>
      </c>
      <c r="F45" s="5">
        <f t="shared" si="6"/>
        <v>158315</v>
      </c>
      <c r="G45" s="5">
        <f t="shared" si="6"/>
        <v>153208</v>
      </c>
      <c r="H45" s="5">
        <f t="shared" si="6"/>
        <v>120999</v>
      </c>
      <c r="I45" s="5">
        <f t="shared" si="6"/>
        <v>235945</v>
      </c>
      <c r="J45" s="5">
        <f t="shared" si="6"/>
        <v>77818</v>
      </c>
      <c r="K45" s="5">
        <f t="shared" si="6"/>
        <v>321117</v>
      </c>
      <c r="L45" s="5">
        <f t="shared" si="6"/>
        <v>216977</v>
      </c>
      <c r="M45" s="5">
        <f t="shared" si="6"/>
        <v>855526</v>
      </c>
      <c r="N45" s="5">
        <f t="shared" si="6"/>
        <v>579298</v>
      </c>
      <c r="O45" s="5">
        <f t="shared" si="6"/>
        <v>124702</v>
      </c>
      <c r="P45" s="5">
        <f t="shared" si="6"/>
        <v>350848</v>
      </c>
      <c r="Q45" s="5">
        <f t="shared" si="6"/>
        <v>712284</v>
      </c>
      <c r="R45" s="5">
        <f t="shared" si="6"/>
        <v>145483</v>
      </c>
      <c r="S45" s="5">
        <f t="shared" si="6"/>
        <v>74628</v>
      </c>
      <c r="T45" s="5">
        <f t="shared" si="6"/>
        <v>285099</v>
      </c>
      <c r="U45" s="5">
        <f t="shared" si="6"/>
        <v>37657</v>
      </c>
      <c r="V45" s="5">
        <f t="shared" si="6"/>
        <v>8463</v>
      </c>
      <c r="W45" s="5">
        <f t="shared" si="6"/>
        <v>8051</v>
      </c>
      <c r="X45" s="5">
        <f t="shared" si="3"/>
        <v>0</v>
      </c>
    </row>
    <row r="46" spans="2:24">
      <c r="B46" s="40">
        <v>2.1749999999999998</v>
      </c>
      <c r="C46" s="5" t="s">
        <v>53</v>
      </c>
      <c r="D46" s="5">
        <f>SUM(D24:D25)</f>
        <v>4139334</v>
      </c>
      <c r="E46" s="5">
        <f t="shared" ref="E46:W46" si="7">SUM(E24:E25)</f>
        <v>694127</v>
      </c>
      <c r="F46" s="5">
        <f t="shared" si="7"/>
        <v>123536</v>
      </c>
      <c r="G46" s="5">
        <f t="shared" si="7"/>
        <v>113239</v>
      </c>
      <c r="H46" s="5">
        <f t="shared" si="7"/>
        <v>87420</v>
      </c>
      <c r="I46" s="5">
        <f t="shared" si="7"/>
        <v>168319</v>
      </c>
      <c r="J46" s="5">
        <f t="shared" si="7"/>
        <v>54000</v>
      </c>
      <c r="K46" s="5">
        <f t="shared" si="7"/>
        <v>255147</v>
      </c>
      <c r="L46" s="5">
        <f t="shared" si="7"/>
        <v>164460</v>
      </c>
      <c r="M46" s="5">
        <f t="shared" si="7"/>
        <v>655096</v>
      </c>
      <c r="N46" s="5">
        <f t="shared" si="7"/>
        <v>469082</v>
      </c>
      <c r="O46" s="5">
        <f t="shared" si="7"/>
        <v>97848</v>
      </c>
      <c r="P46" s="5">
        <f t="shared" si="7"/>
        <v>299696</v>
      </c>
      <c r="Q46" s="5">
        <f t="shared" si="7"/>
        <v>533051</v>
      </c>
      <c r="R46" s="5">
        <f t="shared" si="7"/>
        <v>108417</v>
      </c>
      <c r="S46" s="5">
        <f t="shared" si="7"/>
        <v>57468</v>
      </c>
      <c r="T46" s="5">
        <f t="shared" si="7"/>
        <v>220334</v>
      </c>
      <c r="U46" s="5">
        <f t="shared" si="7"/>
        <v>28652</v>
      </c>
      <c r="V46" s="5">
        <f t="shared" si="7"/>
        <v>5112</v>
      </c>
      <c r="W46" s="5">
        <f t="shared" si="7"/>
        <v>4330</v>
      </c>
      <c r="X46" s="5">
        <f t="shared" si="3"/>
        <v>0</v>
      </c>
    </row>
    <row r="47" spans="2:24">
      <c r="B47" s="40">
        <v>2.7589999999999999</v>
      </c>
      <c r="C47" s="5" t="s">
        <v>55</v>
      </c>
      <c r="D47" s="5">
        <f>SUM(D26:D31)</f>
        <v>4303093</v>
      </c>
      <c r="E47" s="5">
        <f t="shared" ref="E47:W47" si="8">SUM(E26:E31)</f>
        <v>643161</v>
      </c>
      <c r="F47" s="5">
        <f t="shared" si="8"/>
        <v>151591</v>
      </c>
      <c r="G47" s="5">
        <f t="shared" si="8"/>
        <v>136749</v>
      </c>
      <c r="H47" s="5">
        <f t="shared" si="8"/>
        <v>76169</v>
      </c>
      <c r="I47" s="5">
        <f t="shared" si="8"/>
        <v>137951</v>
      </c>
      <c r="J47" s="5">
        <f t="shared" si="8"/>
        <v>62613</v>
      </c>
      <c r="K47" s="5">
        <f t="shared" si="8"/>
        <v>337043</v>
      </c>
      <c r="L47" s="5">
        <f t="shared" si="8"/>
        <v>210733</v>
      </c>
      <c r="M47" s="5">
        <f t="shared" si="8"/>
        <v>682187</v>
      </c>
      <c r="N47" s="5">
        <f t="shared" si="8"/>
        <v>433871</v>
      </c>
      <c r="O47" s="5">
        <f t="shared" si="8"/>
        <v>117745</v>
      </c>
      <c r="P47" s="5">
        <f t="shared" si="8"/>
        <v>348349</v>
      </c>
      <c r="Q47" s="5">
        <f t="shared" si="8"/>
        <v>520140</v>
      </c>
      <c r="R47" s="5">
        <f t="shared" si="8"/>
        <v>107868</v>
      </c>
      <c r="S47" s="5">
        <f t="shared" si="8"/>
        <v>61747</v>
      </c>
      <c r="T47" s="5">
        <f t="shared" si="8"/>
        <v>233798</v>
      </c>
      <c r="U47" s="5">
        <f t="shared" si="8"/>
        <v>33362</v>
      </c>
      <c r="V47" s="5">
        <f t="shared" si="8"/>
        <v>4148</v>
      </c>
      <c r="W47" s="5">
        <f t="shared" si="8"/>
        <v>3868</v>
      </c>
      <c r="X47" s="5">
        <f t="shared" si="3"/>
        <v>0</v>
      </c>
    </row>
    <row r="48" spans="2:24" ht="13.5" thickBot="1">
      <c r="C48" s="23" t="s">
        <v>54</v>
      </c>
      <c r="D48" s="23">
        <f>SUM(D41:D47)</f>
        <v>46771341</v>
      </c>
      <c r="E48" s="23">
        <f t="shared" ref="E48:W48" si="9">SUM(E41:E47)</f>
        <v>8402305</v>
      </c>
      <c r="F48" s="23">
        <f t="shared" si="9"/>
        <v>1325385</v>
      </c>
      <c r="G48" s="23">
        <f t="shared" si="9"/>
        <v>1061756</v>
      </c>
      <c r="H48" s="23">
        <f t="shared" si="9"/>
        <v>1103442</v>
      </c>
      <c r="I48" s="23">
        <f t="shared" si="9"/>
        <v>2104815</v>
      </c>
      <c r="J48" s="23">
        <f t="shared" si="9"/>
        <v>588656</v>
      </c>
      <c r="K48" s="23">
        <f t="shared" si="9"/>
        <v>2494790</v>
      </c>
      <c r="L48" s="23">
        <f t="shared" si="9"/>
        <v>2078611</v>
      </c>
      <c r="M48" s="23">
        <f t="shared" si="9"/>
        <v>7518903</v>
      </c>
      <c r="N48" s="23">
        <f t="shared" si="9"/>
        <v>5004844</v>
      </c>
      <c r="O48" s="23">
        <f t="shared" si="9"/>
        <v>1099632</v>
      </c>
      <c r="P48" s="23">
        <f t="shared" si="9"/>
        <v>2748695</v>
      </c>
      <c r="Q48" s="23">
        <f t="shared" si="9"/>
        <v>6454440</v>
      </c>
      <c r="R48" s="23">
        <f t="shared" si="9"/>
        <v>1466818</v>
      </c>
      <c r="S48" s="23">
        <f t="shared" si="9"/>
        <v>640790</v>
      </c>
      <c r="T48" s="23">
        <f t="shared" si="9"/>
        <v>2188985</v>
      </c>
      <c r="U48" s="23">
        <f t="shared" si="9"/>
        <v>319002</v>
      </c>
      <c r="V48" s="23">
        <f t="shared" si="9"/>
        <v>84963</v>
      </c>
      <c r="W48" s="23">
        <f t="shared" si="9"/>
        <v>84509</v>
      </c>
      <c r="X48" s="5">
        <f t="shared" si="3"/>
        <v>0</v>
      </c>
    </row>
    <row r="49" spans="3:24"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>
        <f t="shared" si="3"/>
        <v>0</v>
      </c>
    </row>
    <row r="50" spans="3:24">
      <c r="D50" s="5">
        <f>+D46+D47</f>
        <v>8442427</v>
      </c>
    </row>
    <row r="52" spans="3:24">
      <c r="C52" s="3" t="s">
        <v>114</v>
      </c>
    </row>
    <row r="54" spans="3:24" ht="13.5" thickBot="1">
      <c r="C54" s="30"/>
      <c r="D54" s="30" t="s">
        <v>117</v>
      </c>
      <c r="E54" s="30" t="s">
        <v>5</v>
      </c>
      <c r="F54" s="30" t="s">
        <v>6</v>
      </c>
      <c r="G54" s="30" t="s">
        <v>23</v>
      </c>
      <c r="H54" s="30" t="s">
        <v>120</v>
      </c>
      <c r="I54" s="30" t="s">
        <v>7</v>
      </c>
      <c r="J54" s="30" t="s">
        <v>8</v>
      </c>
      <c r="K54" s="30" t="s">
        <v>9</v>
      </c>
      <c r="L54" s="30" t="s">
        <v>118</v>
      </c>
      <c r="M54" s="30" t="s">
        <v>10</v>
      </c>
      <c r="N54" s="30" t="s">
        <v>119</v>
      </c>
      <c r="O54" s="30" t="s">
        <v>11</v>
      </c>
      <c r="P54" s="30" t="s">
        <v>12</v>
      </c>
      <c r="Q54" s="30" t="s">
        <v>27</v>
      </c>
      <c r="R54" s="30" t="s">
        <v>28</v>
      </c>
      <c r="S54" s="30" t="s">
        <v>29</v>
      </c>
      <c r="T54" s="30" t="s">
        <v>121</v>
      </c>
      <c r="U54" s="30" t="s">
        <v>30</v>
      </c>
      <c r="V54" s="30" t="s">
        <v>14</v>
      </c>
      <c r="W54" s="30" t="s">
        <v>15</v>
      </c>
    </row>
    <row r="55" spans="3:24">
      <c r="C55" s="5" t="s">
        <v>48</v>
      </c>
      <c r="D55" s="5">
        <f>$B41*D41</f>
        <v>2373416.6429999997</v>
      </c>
      <c r="E55" s="5">
        <f t="shared" ref="E55:W55" si="10">$B41*E41</f>
        <v>452565.69799999997</v>
      </c>
      <c r="F55" s="5">
        <f t="shared" si="10"/>
        <v>63454.956999999995</v>
      </c>
      <c r="G55" s="5">
        <f t="shared" si="10"/>
        <v>39007.884999999995</v>
      </c>
      <c r="H55" s="5">
        <f t="shared" si="10"/>
        <v>58538.117999999995</v>
      </c>
      <c r="I55" s="5">
        <f t="shared" si="10"/>
        <v>90754.805999999997</v>
      </c>
      <c r="J55" s="5">
        <f t="shared" si="10"/>
        <v>27195.717999999997</v>
      </c>
      <c r="K55" s="5">
        <f t="shared" si="10"/>
        <v>99020.332999999999</v>
      </c>
      <c r="L55" s="5">
        <f t="shared" si="10"/>
        <v>107080.69099999999</v>
      </c>
      <c r="M55" s="5">
        <f t="shared" si="10"/>
        <v>408069.8</v>
      </c>
      <c r="N55" s="5">
        <f t="shared" si="10"/>
        <v>249588.60399999999</v>
      </c>
      <c r="O55" s="5">
        <f t="shared" si="10"/>
        <v>49941.64</v>
      </c>
      <c r="P55" s="5">
        <f t="shared" si="10"/>
        <v>110154.10199999998</v>
      </c>
      <c r="Q55" s="5">
        <f t="shared" si="10"/>
        <v>358530.25</v>
      </c>
      <c r="R55" s="5">
        <f t="shared" si="10"/>
        <v>88037.09</v>
      </c>
      <c r="S55" s="5">
        <f t="shared" si="10"/>
        <v>34682.839999999997</v>
      </c>
      <c r="T55" s="5">
        <f t="shared" si="10"/>
        <v>106944.59899999999</v>
      </c>
      <c r="U55" s="5">
        <f t="shared" si="10"/>
        <v>16388.775999999998</v>
      </c>
      <c r="V55" s="5">
        <f t="shared" si="10"/>
        <v>6180.8449999999993</v>
      </c>
      <c r="W55" s="5">
        <f t="shared" si="10"/>
        <v>7279.8909999999996</v>
      </c>
      <c r="X55" s="5">
        <f>SUM(E55:W55)-D55</f>
        <v>0</v>
      </c>
    </row>
    <row r="56" spans="3:24">
      <c r="C56" s="5" t="s">
        <v>49</v>
      </c>
      <c r="D56" s="5">
        <f t="shared" ref="D56:W61" si="11">$B42*D42</f>
        <v>2054549.4939999999</v>
      </c>
      <c r="E56" s="5">
        <f t="shared" si="11"/>
        <v>405397.11599999998</v>
      </c>
      <c r="F56" s="5">
        <f t="shared" si="11"/>
        <v>53758.682000000001</v>
      </c>
      <c r="G56" s="5">
        <f t="shared" si="11"/>
        <v>33969.283000000003</v>
      </c>
      <c r="H56" s="5">
        <f t="shared" si="11"/>
        <v>49999.375999999997</v>
      </c>
      <c r="I56" s="5">
        <f t="shared" si="11"/>
        <v>93418.017999999996</v>
      </c>
      <c r="J56" s="5">
        <f t="shared" si="11"/>
        <v>23200.14</v>
      </c>
      <c r="K56" s="5">
        <f t="shared" si="11"/>
        <v>89078.925000000003</v>
      </c>
      <c r="L56" s="5">
        <f t="shared" si="11"/>
        <v>94401.793999999994</v>
      </c>
      <c r="M56" s="5">
        <f t="shared" si="11"/>
        <v>341890.73800000001</v>
      </c>
      <c r="N56" s="5">
        <f t="shared" si="11"/>
        <v>223785.22500000001</v>
      </c>
      <c r="O56" s="5">
        <f t="shared" si="11"/>
        <v>46483.849000000002</v>
      </c>
      <c r="P56" s="5">
        <f t="shared" si="11"/>
        <v>95402.456999999995</v>
      </c>
      <c r="Q56" s="5">
        <f t="shared" si="11"/>
        <v>288029.00199999998</v>
      </c>
      <c r="R56" s="5">
        <f t="shared" si="11"/>
        <v>75540.313999999998</v>
      </c>
      <c r="S56" s="5">
        <f t="shared" si="11"/>
        <v>28998.442999999999</v>
      </c>
      <c r="T56" s="5">
        <f t="shared" si="11"/>
        <v>87092.320999999996</v>
      </c>
      <c r="U56" s="5">
        <f t="shared" si="11"/>
        <v>13716.574000000001</v>
      </c>
      <c r="V56" s="5">
        <f t="shared" si="11"/>
        <v>5094.6779999999999</v>
      </c>
      <c r="W56" s="5">
        <f t="shared" si="11"/>
        <v>5292.5590000000002</v>
      </c>
      <c r="X56" s="5">
        <f t="shared" ref="X56:X61" si="12">SUM(E56:W56)-D56</f>
        <v>0</v>
      </c>
    </row>
    <row r="57" spans="3:24">
      <c r="C57" s="5" t="s">
        <v>50</v>
      </c>
      <c r="D57" s="5">
        <f t="shared" si="11"/>
        <v>10312124.956</v>
      </c>
      <c r="E57" s="5">
        <f t="shared" si="11"/>
        <v>1920133.0060000001</v>
      </c>
      <c r="F57" s="5">
        <f t="shared" si="11"/>
        <v>276727.84700000001</v>
      </c>
      <c r="G57" s="5">
        <f t="shared" si="11"/>
        <v>205534.15600000002</v>
      </c>
      <c r="H57" s="5">
        <f t="shared" si="11"/>
        <v>263902.88500000001</v>
      </c>
      <c r="I57" s="5">
        <f t="shared" si="11"/>
        <v>501647.13600000006</v>
      </c>
      <c r="J57" s="5">
        <f t="shared" si="11"/>
        <v>121890.198</v>
      </c>
      <c r="K57" s="5">
        <f t="shared" si="11"/>
        <v>486536.80800000002</v>
      </c>
      <c r="L57" s="5">
        <f t="shared" si="11"/>
        <v>466610.69200000004</v>
      </c>
      <c r="M57" s="5">
        <f t="shared" si="11"/>
        <v>1665730.9640000002</v>
      </c>
      <c r="N57" s="5">
        <f t="shared" si="11"/>
        <v>1100777.33</v>
      </c>
      <c r="O57" s="5">
        <f t="shared" si="11"/>
        <v>235848.89600000001</v>
      </c>
      <c r="P57" s="5">
        <f t="shared" si="11"/>
        <v>555586.8060000001</v>
      </c>
      <c r="Q57" s="5">
        <f t="shared" si="11"/>
        <v>1480938.5010000002</v>
      </c>
      <c r="R57" s="5">
        <f t="shared" si="11"/>
        <v>345953.43200000003</v>
      </c>
      <c r="S57" s="5">
        <f t="shared" si="11"/>
        <v>136950.20200000002</v>
      </c>
      <c r="T57" s="5">
        <f t="shared" si="11"/>
        <v>438915.53500000003</v>
      </c>
      <c r="U57" s="5">
        <f t="shared" si="11"/>
        <v>67609.200000000012</v>
      </c>
      <c r="V57" s="5">
        <f t="shared" si="11"/>
        <v>20428.809000000001</v>
      </c>
      <c r="W57" s="5">
        <f t="shared" si="11"/>
        <v>20402.553</v>
      </c>
      <c r="X57" s="5">
        <f t="shared" si="12"/>
        <v>0</v>
      </c>
    </row>
    <row r="58" spans="3:24">
      <c r="C58" s="5" t="s">
        <v>51</v>
      </c>
      <c r="D58" s="5">
        <f t="shared" si="11"/>
        <v>6373200</v>
      </c>
      <c r="E58" s="5">
        <f t="shared" si="11"/>
        <v>1144583.328</v>
      </c>
      <c r="F58" s="5">
        <f t="shared" si="11"/>
        <v>181108.264</v>
      </c>
      <c r="G58" s="5">
        <f t="shared" si="11"/>
        <v>150539.50400000002</v>
      </c>
      <c r="H58" s="5">
        <f t="shared" si="11"/>
        <v>148390.696</v>
      </c>
      <c r="I58" s="5">
        <f t="shared" si="11"/>
        <v>308932.96000000002</v>
      </c>
      <c r="J58" s="5">
        <f t="shared" si="11"/>
        <v>82655.432000000001</v>
      </c>
      <c r="K58" s="5">
        <f t="shared" si="11"/>
        <v>352786.90400000004</v>
      </c>
      <c r="L58" s="5">
        <f t="shared" si="11"/>
        <v>281619.50400000002</v>
      </c>
      <c r="M58" s="5">
        <f t="shared" si="11"/>
        <v>990328.38400000008</v>
      </c>
      <c r="N58" s="5">
        <f t="shared" si="11"/>
        <v>679169.77600000007</v>
      </c>
      <c r="O58" s="5">
        <f t="shared" si="11"/>
        <v>155827.90400000001</v>
      </c>
      <c r="P58" s="5">
        <f t="shared" si="11"/>
        <v>367867.43200000003</v>
      </c>
      <c r="Q58" s="5">
        <f t="shared" si="11"/>
        <v>875648.75199999998</v>
      </c>
      <c r="R58" s="5">
        <f t="shared" si="11"/>
        <v>192322.38400000002</v>
      </c>
      <c r="S58" s="5">
        <f t="shared" si="11"/>
        <v>86756.88</v>
      </c>
      <c r="T58" s="5">
        <f t="shared" si="11"/>
        <v>309604.63199999998</v>
      </c>
      <c r="U58" s="5">
        <f t="shared" si="11"/>
        <v>43533.928</v>
      </c>
      <c r="V58" s="5">
        <f t="shared" si="11"/>
        <v>10967.328</v>
      </c>
      <c r="W58" s="5">
        <f t="shared" si="11"/>
        <v>10556.008</v>
      </c>
      <c r="X58" s="5">
        <f t="shared" si="12"/>
        <v>0</v>
      </c>
    </row>
    <row r="59" spans="3:24">
      <c r="C59" s="5" t="s">
        <v>52</v>
      </c>
      <c r="D59" s="5">
        <f t="shared" si="11"/>
        <v>6950695.1400000006</v>
      </c>
      <c r="E59" s="5">
        <f t="shared" si="11"/>
        <v>1180083.084</v>
      </c>
      <c r="F59" s="5">
        <f t="shared" si="11"/>
        <v>204542.98</v>
      </c>
      <c r="G59" s="5">
        <f t="shared" si="11"/>
        <v>197944.736</v>
      </c>
      <c r="H59" s="5">
        <f t="shared" si="11"/>
        <v>156330.70800000001</v>
      </c>
      <c r="I59" s="5">
        <f t="shared" si="11"/>
        <v>304840.94</v>
      </c>
      <c r="J59" s="5">
        <f t="shared" si="11"/>
        <v>100540.856</v>
      </c>
      <c r="K59" s="5">
        <f t="shared" si="11"/>
        <v>414883.16399999999</v>
      </c>
      <c r="L59" s="5">
        <f t="shared" si="11"/>
        <v>280334.28399999999</v>
      </c>
      <c r="M59" s="5">
        <f t="shared" si="11"/>
        <v>1105339.5919999999</v>
      </c>
      <c r="N59" s="5">
        <f t="shared" si="11"/>
        <v>748453.01600000006</v>
      </c>
      <c r="O59" s="5">
        <f t="shared" si="11"/>
        <v>161114.984</v>
      </c>
      <c r="P59" s="5">
        <f t="shared" si="11"/>
        <v>453295.61600000004</v>
      </c>
      <c r="Q59" s="5">
        <f t="shared" si="11"/>
        <v>920270.92800000007</v>
      </c>
      <c r="R59" s="5">
        <f t="shared" si="11"/>
        <v>187964.03599999999</v>
      </c>
      <c r="S59" s="5">
        <f t="shared" si="11"/>
        <v>96419.376000000004</v>
      </c>
      <c r="T59" s="5">
        <f t="shared" si="11"/>
        <v>368347.908</v>
      </c>
      <c r="U59" s="5">
        <f t="shared" si="11"/>
        <v>48652.844000000005</v>
      </c>
      <c r="V59" s="5">
        <f t="shared" si="11"/>
        <v>10934.196</v>
      </c>
      <c r="W59" s="5">
        <f t="shared" si="11"/>
        <v>10401.892</v>
      </c>
      <c r="X59" s="5">
        <f t="shared" si="12"/>
        <v>0</v>
      </c>
    </row>
    <row r="60" spans="3:24">
      <c r="C60" s="5" t="s">
        <v>53</v>
      </c>
      <c r="D60" s="5">
        <f t="shared" si="11"/>
        <v>9003051.4499999993</v>
      </c>
      <c r="E60" s="5">
        <f t="shared" si="11"/>
        <v>1509726.2249999999</v>
      </c>
      <c r="F60" s="5">
        <f t="shared" si="11"/>
        <v>268690.8</v>
      </c>
      <c r="G60" s="5">
        <f t="shared" si="11"/>
        <v>246294.82499999998</v>
      </c>
      <c r="H60" s="5">
        <f t="shared" si="11"/>
        <v>190138.49999999997</v>
      </c>
      <c r="I60" s="5">
        <f t="shared" si="11"/>
        <v>366093.82499999995</v>
      </c>
      <c r="J60" s="5">
        <f t="shared" si="11"/>
        <v>117449.99999999999</v>
      </c>
      <c r="K60" s="5">
        <f t="shared" si="11"/>
        <v>554944.72499999998</v>
      </c>
      <c r="L60" s="5">
        <f t="shared" si="11"/>
        <v>357700.49999999994</v>
      </c>
      <c r="M60" s="5">
        <f t="shared" si="11"/>
        <v>1424833.7999999998</v>
      </c>
      <c r="N60" s="5">
        <f t="shared" si="11"/>
        <v>1020253.3499999999</v>
      </c>
      <c r="O60" s="5">
        <f t="shared" si="11"/>
        <v>212819.4</v>
      </c>
      <c r="P60" s="5">
        <f t="shared" si="11"/>
        <v>651838.79999999993</v>
      </c>
      <c r="Q60" s="5">
        <f t="shared" si="11"/>
        <v>1159385.9249999998</v>
      </c>
      <c r="R60" s="5">
        <f t="shared" si="11"/>
        <v>235806.97499999998</v>
      </c>
      <c r="S60" s="5">
        <f t="shared" si="11"/>
        <v>124992.9</v>
      </c>
      <c r="T60" s="5">
        <f t="shared" si="11"/>
        <v>479226.44999999995</v>
      </c>
      <c r="U60" s="5">
        <f t="shared" si="11"/>
        <v>62318.1</v>
      </c>
      <c r="V60" s="5">
        <f t="shared" si="11"/>
        <v>11118.599999999999</v>
      </c>
      <c r="W60" s="5">
        <f t="shared" si="11"/>
        <v>9417.75</v>
      </c>
      <c r="X60" s="5">
        <f t="shared" si="12"/>
        <v>0</v>
      </c>
    </row>
    <row r="61" spans="3:24" ht="13.5" thickBot="1">
      <c r="C61" s="23" t="s">
        <v>55</v>
      </c>
      <c r="D61" s="23">
        <f t="shared" si="11"/>
        <v>11872233.586999999</v>
      </c>
      <c r="E61" s="23">
        <f t="shared" si="11"/>
        <v>1774481.199</v>
      </c>
      <c r="F61" s="23">
        <f t="shared" si="11"/>
        <v>418239.56899999996</v>
      </c>
      <c r="G61" s="23">
        <f t="shared" si="11"/>
        <v>377290.49099999998</v>
      </c>
      <c r="H61" s="23">
        <f t="shared" si="11"/>
        <v>210150.27099999998</v>
      </c>
      <c r="I61" s="23">
        <f t="shared" si="11"/>
        <v>380606.80900000001</v>
      </c>
      <c r="J61" s="23">
        <f t="shared" si="11"/>
        <v>172749.26699999999</v>
      </c>
      <c r="K61" s="23">
        <f t="shared" si="11"/>
        <v>929901.63699999999</v>
      </c>
      <c r="L61" s="23">
        <f t="shared" si="11"/>
        <v>581412.34699999995</v>
      </c>
      <c r="M61" s="23">
        <f t="shared" si="11"/>
        <v>1882153.933</v>
      </c>
      <c r="N61" s="23">
        <f t="shared" si="11"/>
        <v>1197050.0889999999</v>
      </c>
      <c r="O61" s="23">
        <f t="shared" si="11"/>
        <v>324858.45500000002</v>
      </c>
      <c r="P61" s="23">
        <f t="shared" si="11"/>
        <v>961094.89099999995</v>
      </c>
      <c r="Q61" s="23">
        <f t="shared" si="11"/>
        <v>1435066.26</v>
      </c>
      <c r="R61" s="23">
        <f t="shared" si="11"/>
        <v>297607.81199999998</v>
      </c>
      <c r="S61" s="23">
        <f t="shared" si="11"/>
        <v>170359.973</v>
      </c>
      <c r="T61" s="23">
        <f t="shared" si="11"/>
        <v>645048.68200000003</v>
      </c>
      <c r="U61" s="23">
        <f t="shared" si="11"/>
        <v>92045.758000000002</v>
      </c>
      <c r="V61" s="23">
        <f t="shared" si="11"/>
        <v>11444.332</v>
      </c>
      <c r="W61" s="23">
        <f t="shared" si="11"/>
        <v>10671.812</v>
      </c>
      <c r="X61" s="5">
        <f t="shared" si="12"/>
        <v>0</v>
      </c>
    </row>
    <row r="64" spans="3:24">
      <c r="C64" s="3" t="s">
        <v>115</v>
      </c>
    </row>
    <row r="65" spans="3:24" ht="13.5" thickBot="1">
      <c r="C65" s="30"/>
      <c r="D65" s="30" t="s">
        <v>117</v>
      </c>
      <c r="E65" s="30" t="s">
        <v>5</v>
      </c>
      <c r="F65" s="30" t="s">
        <v>6</v>
      </c>
      <c r="G65" s="30" t="s">
        <v>23</v>
      </c>
      <c r="H65" s="30" t="s">
        <v>120</v>
      </c>
      <c r="I65" s="30" t="s">
        <v>7</v>
      </c>
      <c r="J65" s="30" t="s">
        <v>8</v>
      </c>
      <c r="K65" s="30" t="s">
        <v>9</v>
      </c>
      <c r="L65" s="30" t="s">
        <v>118</v>
      </c>
      <c r="M65" s="30" t="s">
        <v>10</v>
      </c>
      <c r="N65" s="30" t="s">
        <v>119</v>
      </c>
      <c r="O65" s="30" t="s">
        <v>11</v>
      </c>
      <c r="P65" s="30" t="s">
        <v>12</v>
      </c>
      <c r="Q65" s="30" t="s">
        <v>27</v>
      </c>
      <c r="R65" s="30" t="s">
        <v>28</v>
      </c>
      <c r="S65" s="30" t="s">
        <v>29</v>
      </c>
      <c r="T65" s="30" t="s">
        <v>121</v>
      </c>
      <c r="U65" s="30" t="s">
        <v>30</v>
      </c>
      <c r="V65" s="30" t="s">
        <v>14</v>
      </c>
      <c r="W65" s="30" t="s">
        <v>15</v>
      </c>
    </row>
    <row r="66" spans="3:24" ht="13.5" customHeight="1">
      <c r="C66" s="2" t="s">
        <v>122</v>
      </c>
      <c r="D66" s="5">
        <f>SUM(D55:D61)</f>
        <v>48939271.269999996</v>
      </c>
      <c r="E66" s="5">
        <f t="shared" ref="E66:W66" si="13">SUM(E55:E61)</f>
        <v>8386969.6559999995</v>
      </c>
      <c r="F66" s="5">
        <f t="shared" si="13"/>
        <v>1466523.0989999999</v>
      </c>
      <c r="G66" s="5">
        <f t="shared" si="13"/>
        <v>1250580.8799999999</v>
      </c>
      <c r="H66" s="5">
        <f t="shared" si="13"/>
        <v>1077450.554</v>
      </c>
      <c r="I66" s="5">
        <f t="shared" si="13"/>
        <v>2046294.4939999999</v>
      </c>
      <c r="J66" s="5">
        <f t="shared" si="13"/>
        <v>645681.61100000003</v>
      </c>
      <c r="K66" s="5">
        <f t="shared" si="13"/>
        <v>2927152.4960000003</v>
      </c>
      <c r="L66" s="5">
        <f t="shared" si="13"/>
        <v>2169159.8119999999</v>
      </c>
      <c r="M66" s="5">
        <f t="shared" si="13"/>
        <v>7818347.2110000001</v>
      </c>
      <c r="N66" s="5">
        <f t="shared" si="13"/>
        <v>5219077.3899999997</v>
      </c>
      <c r="O66" s="5">
        <f t="shared" si="13"/>
        <v>1186895.128</v>
      </c>
      <c r="P66" s="5">
        <f t="shared" si="13"/>
        <v>3195240.1039999998</v>
      </c>
      <c r="Q66" s="5">
        <f t="shared" si="13"/>
        <v>6517869.6179999998</v>
      </c>
      <c r="R66" s="5">
        <f t="shared" si="13"/>
        <v>1423232.0429999998</v>
      </c>
      <c r="S66" s="5">
        <f t="shared" si="13"/>
        <v>679160.61399999994</v>
      </c>
      <c r="T66" s="5">
        <f t="shared" si="13"/>
        <v>2435180.1270000003</v>
      </c>
      <c r="U66" s="5">
        <f t="shared" si="13"/>
        <v>344265.18000000005</v>
      </c>
      <c r="V66" s="5">
        <f t="shared" si="13"/>
        <v>76168.788</v>
      </c>
      <c r="W66" s="5">
        <f t="shared" si="13"/>
        <v>74022.464999999997</v>
      </c>
      <c r="X66" s="5">
        <f>SUM(E66:W66)-D66</f>
        <v>0</v>
      </c>
    </row>
    <row r="67" spans="3:24" ht="13.5" customHeight="1"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3:24"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3:24" ht="18.75" customHeight="1" thickBot="1">
      <c r="C69" s="35"/>
      <c r="D69" s="30" t="s">
        <v>122</v>
      </c>
    </row>
    <row r="70" spans="3:24">
      <c r="C70" s="6" t="s">
        <v>5</v>
      </c>
      <c r="D70" s="5">
        <f>+E66</f>
        <v>8386969.6559999995</v>
      </c>
      <c r="G70" s="5"/>
    </row>
    <row r="71" spans="3:24">
      <c r="C71" s="6" t="s">
        <v>6</v>
      </c>
      <c r="D71" s="5">
        <f>+F66</f>
        <v>1466523.0989999999</v>
      </c>
      <c r="G71" s="5"/>
    </row>
    <row r="72" spans="3:24">
      <c r="C72" s="6" t="s">
        <v>23</v>
      </c>
      <c r="D72" s="5">
        <f>+G66</f>
        <v>1250580.8799999999</v>
      </c>
      <c r="G72" s="5"/>
    </row>
    <row r="73" spans="3:24">
      <c r="C73" s="6" t="s">
        <v>24</v>
      </c>
      <c r="D73" s="5">
        <f>+H66</f>
        <v>1077450.554</v>
      </c>
      <c r="G73" s="5"/>
    </row>
    <row r="74" spans="3:24">
      <c r="C74" s="6" t="s">
        <v>7</v>
      </c>
      <c r="D74" s="5">
        <f>+I66</f>
        <v>2046294.4939999999</v>
      </c>
      <c r="G74" s="5"/>
    </row>
    <row r="75" spans="3:24">
      <c r="C75" s="6" t="s">
        <v>8</v>
      </c>
      <c r="D75" s="5">
        <f>+J66</f>
        <v>645681.61100000003</v>
      </c>
      <c r="G75" s="5"/>
    </row>
    <row r="76" spans="3:24">
      <c r="C76" s="6" t="s">
        <v>9</v>
      </c>
      <c r="D76" s="5">
        <f>+K66</f>
        <v>2927152.4960000003</v>
      </c>
      <c r="G76" s="5"/>
    </row>
    <row r="77" spans="3:24">
      <c r="C77" s="6" t="s">
        <v>25</v>
      </c>
      <c r="D77" s="5">
        <f>+L66</f>
        <v>2169159.8119999999</v>
      </c>
      <c r="G77" s="5"/>
    </row>
    <row r="78" spans="3:24">
      <c r="C78" s="6" t="s">
        <v>10</v>
      </c>
      <c r="D78" s="5">
        <f>+M66</f>
        <v>7818347.2110000001</v>
      </c>
      <c r="G78" s="5"/>
    </row>
    <row r="79" spans="3:24">
      <c r="C79" s="6" t="s">
        <v>26</v>
      </c>
      <c r="D79" s="5">
        <f>+N66</f>
        <v>5219077.3899999997</v>
      </c>
      <c r="G79" s="5"/>
    </row>
    <row r="80" spans="3:24">
      <c r="C80" s="6" t="s">
        <v>11</v>
      </c>
      <c r="D80" s="5">
        <f>+O66</f>
        <v>1186895.128</v>
      </c>
      <c r="G80" s="5"/>
    </row>
    <row r="81" spans="3:7">
      <c r="C81" s="6" t="s">
        <v>12</v>
      </c>
      <c r="D81" s="5">
        <f>+P66</f>
        <v>3195240.1039999998</v>
      </c>
      <c r="G81" s="5"/>
    </row>
    <row r="82" spans="3:7">
      <c r="C82" s="6" t="s">
        <v>27</v>
      </c>
      <c r="D82" s="5">
        <f>+Q66</f>
        <v>6517869.6179999998</v>
      </c>
      <c r="G82" s="5"/>
    </row>
    <row r="83" spans="3:7">
      <c r="C83" s="6" t="s">
        <v>28</v>
      </c>
      <c r="D83" s="5">
        <f>+R66</f>
        <v>1423232.0429999998</v>
      </c>
      <c r="G83" s="5"/>
    </row>
    <row r="84" spans="3:7">
      <c r="C84" s="6" t="s">
        <v>29</v>
      </c>
      <c r="D84" s="5">
        <f>+S66</f>
        <v>679160.61399999994</v>
      </c>
      <c r="G84" s="5"/>
    </row>
    <row r="85" spans="3:7">
      <c r="C85" s="6" t="s">
        <v>13</v>
      </c>
      <c r="D85" s="5">
        <f>+T66</f>
        <v>2435180.1270000003</v>
      </c>
      <c r="G85" s="5"/>
    </row>
    <row r="86" spans="3:7">
      <c r="C86" s="6" t="s">
        <v>30</v>
      </c>
      <c r="D86" s="5">
        <f>+U66</f>
        <v>344265.18000000005</v>
      </c>
      <c r="G86" s="5"/>
    </row>
    <row r="87" spans="3:7">
      <c r="C87" s="6" t="s">
        <v>22</v>
      </c>
      <c r="D87" s="5">
        <f>+W66+V66</f>
        <v>150191.253</v>
      </c>
      <c r="G87" s="5"/>
    </row>
    <row r="88" spans="3:7" ht="13.5" thickBot="1">
      <c r="C88" s="22" t="s">
        <v>21</v>
      </c>
      <c r="D88" s="23">
        <f>SUM(D70:D87)</f>
        <v>48939271.269999996</v>
      </c>
      <c r="G88" s="5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33CC"/>
  </sheetPr>
  <dimension ref="B2:X114"/>
  <sheetViews>
    <sheetView zoomScaleNormal="100" zoomScalePageLayoutView="80" workbookViewId="0">
      <selection activeCell="E11" sqref="E11"/>
    </sheetView>
  </sheetViews>
  <sheetFormatPr baseColWidth="10" defaultColWidth="11" defaultRowHeight="12.75"/>
  <cols>
    <col min="1" max="16384" width="11" style="2"/>
  </cols>
  <sheetData>
    <row r="2" spans="3:24">
      <c r="C2" s="2" t="s">
        <v>31</v>
      </c>
    </row>
    <row r="5" spans="3:24">
      <c r="C5" s="3" t="s">
        <v>32</v>
      </c>
    </row>
    <row r="6" spans="3:24">
      <c r="C6" s="34" t="s">
        <v>128</v>
      </c>
    </row>
    <row r="7" spans="3:24">
      <c r="C7" s="34"/>
    </row>
    <row r="9" spans="3:24">
      <c r="D9" s="44">
        <v>2015</v>
      </c>
    </row>
    <row r="10" spans="3:24" ht="13.5" thickBot="1">
      <c r="C10" s="30"/>
      <c r="D10" s="42" t="s">
        <v>117</v>
      </c>
      <c r="E10" s="42" t="s">
        <v>5</v>
      </c>
      <c r="F10" s="42" t="s">
        <v>6</v>
      </c>
      <c r="G10" s="42" t="s">
        <v>23</v>
      </c>
      <c r="H10" s="42" t="s">
        <v>120</v>
      </c>
      <c r="I10" s="42" t="s">
        <v>7</v>
      </c>
      <c r="J10" s="42" t="s">
        <v>8</v>
      </c>
      <c r="K10" s="42" t="s">
        <v>9</v>
      </c>
      <c r="L10" s="42" t="s">
        <v>118</v>
      </c>
      <c r="M10" s="42" t="s">
        <v>10</v>
      </c>
      <c r="N10" s="42" t="s">
        <v>119</v>
      </c>
      <c r="O10" s="42" t="s">
        <v>11</v>
      </c>
      <c r="P10" s="42" t="s">
        <v>12</v>
      </c>
      <c r="Q10" s="42" t="s">
        <v>27</v>
      </c>
      <c r="R10" s="42" t="s">
        <v>28</v>
      </c>
      <c r="S10" s="42" t="s">
        <v>29</v>
      </c>
      <c r="T10" s="42" t="s">
        <v>121</v>
      </c>
      <c r="U10" s="42" t="s">
        <v>30</v>
      </c>
      <c r="V10" s="42" t="s">
        <v>14</v>
      </c>
      <c r="W10" s="42" t="s">
        <v>15</v>
      </c>
    </row>
    <row r="11" spans="3:24">
      <c r="C11" s="2" t="s">
        <v>82</v>
      </c>
      <c r="D11" s="25">
        <v>46624382</v>
      </c>
      <c r="E11" s="25">
        <v>8399043</v>
      </c>
      <c r="F11" s="25">
        <v>1317847</v>
      </c>
      <c r="G11" s="25">
        <v>1051229</v>
      </c>
      <c r="H11" s="25">
        <v>1104479</v>
      </c>
      <c r="I11" s="25">
        <v>2100306</v>
      </c>
      <c r="J11" s="25">
        <v>585179</v>
      </c>
      <c r="K11" s="25">
        <v>2472052</v>
      </c>
      <c r="L11" s="25">
        <v>2059191</v>
      </c>
      <c r="M11" s="25">
        <v>7508106</v>
      </c>
      <c r="N11" s="25">
        <v>4980689</v>
      </c>
      <c r="O11" s="25">
        <v>1092997</v>
      </c>
      <c r="P11" s="25">
        <v>2732347</v>
      </c>
      <c r="Q11" s="25">
        <v>6436996</v>
      </c>
      <c r="R11" s="25">
        <v>1467288</v>
      </c>
      <c r="S11" s="25">
        <v>640476</v>
      </c>
      <c r="T11" s="25">
        <v>2189257</v>
      </c>
      <c r="U11" s="25">
        <v>317053</v>
      </c>
      <c r="V11" s="25">
        <v>84263</v>
      </c>
      <c r="W11" s="25">
        <v>85584</v>
      </c>
      <c r="X11" s="2">
        <f>SUM(E11:W11)-D11</f>
        <v>0</v>
      </c>
    </row>
    <row r="12" spans="3:24">
      <c r="C12" s="2" t="s">
        <v>61</v>
      </c>
      <c r="D12" s="25">
        <v>2230847</v>
      </c>
      <c r="E12" s="25">
        <v>425034</v>
      </c>
      <c r="F12" s="25">
        <v>60061</v>
      </c>
      <c r="G12" s="25">
        <v>36034</v>
      </c>
      <c r="H12" s="25">
        <v>55130</v>
      </c>
      <c r="I12" s="25">
        <v>85426</v>
      </c>
      <c r="J12" s="25">
        <v>25223</v>
      </c>
      <c r="K12" s="25">
        <v>93240</v>
      </c>
      <c r="L12" s="25">
        <v>99410</v>
      </c>
      <c r="M12" s="25">
        <v>382507</v>
      </c>
      <c r="N12" s="25">
        <v>234022</v>
      </c>
      <c r="O12" s="25">
        <v>46768</v>
      </c>
      <c r="P12" s="25">
        <v>103502</v>
      </c>
      <c r="Q12" s="25">
        <v>337204</v>
      </c>
      <c r="R12" s="25">
        <v>83723</v>
      </c>
      <c r="S12" s="25">
        <v>32857</v>
      </c>
      <c r="T12" s="25">
        <v>102237</v>
      </c>
      <c r="U12" s="25">
        <v>15369</v>
      </c>
      <c r="V12" s="25">
        <v>5847</v>
      </c>
      <c r="W12" s="25">
        <v>7253</v>
      </c>
      <c r="X12" s="2">
        <f t="shared" ref="X12:X34" si="0">SUM(E12:W12)-D12</f>
        <v>0</v>
      </c>
    </row>
    <row r="13" spans="3:24">
      <c r="C13" s="2" t="s">
        <v>62</v>
      </c>
      <c r="D13" s="25">
        <v>2482175</v>
      </c>
      <c r="E13" s="25">
        <v>489699</v>
      </c>
      <c r="F13" s="25">
        <v>64844</v>
      </c>
      <c r="G13" s="25">
        <v>40969</v>
      </c>
      <c r="H13" s="25">
        <v>60822</v>
      </c>
      <c r="I13" s="25">
        <v>105747</v>
      </c>
      <c r="J13" s="25">
        <v>28362</v>
      </c>
      <c r="K13" s="25">
        <v>104120</v>
      </c>
      <c r="L13" s="25">
        <v>112294</v>
      </c>
      <c r="M13" s="25">
        <v>420255</v>
      </c>
      <c r="N13" s="25">
        <v>270956</v>
      </c>
      <c r="O13" s="25">
        <v>53283</v>
      </c>
      <c r="P13" s="25">
        <v>114351</v>
      </c>
      <c r="Q13" s="25">
        <v>353994</v>
      </c>
      <c r="R13" s="25">
        <v>92166</v>
      </c>
      <c r="S13" s="25">
        <v>34865</v>
      </c>
      <c r="T13" s="25">
        <v>105971</v>
      </c>
      <c r="U13" s="25">
        <v>16545</v>
      </c>
      <c r="V13" s="25">
        <v>6300</v>
      </c>
      <c r="W13" s="25">
        <v>6632</v>
      </c>
      <c r="X13" s="2">
        <f t="shared" si="0"/>
        <v>0</v>
      </c>
    </row>
    <row r="14" spans="3:24">
      <c r="C14" s="2" t="s">
        <v>63</v>
      </c>
      <c r="D14" s="25">
        <v>2306902</v>
      </c>
      <c r="E14" s="25">
        <v>454105</v>
      </c>
      <c r="F14" s="25">
        <v>60384</v>
      </c>
      <c r="G14" s="25">
        <v>38278</v>
      </c>
      <c r="H14" s="25">
        <v>55896</v>
      </c>
      <c r="I14" s="25">
        <v>108227</v>
      </c>
      <c r="J14" s="25">
        <v>25964</v>
      </c>
      <c r="K14" s="25">
        <v>101781</v>
      </c>
      <c r="L14" s="25">
        <v>105746</v>
      </c>
      <c r="M14" s="25">
        <v>379954</v>
      </c>
      <c r="N14" s="25">
        <v>250243</v>
      </c>
      <c r="O14" s="25">
        <v>53364</v>
      </c>
      <c r="P14" s="25">
        <v>108168</v>
      </c>
      <c r="Q14" s="25">
        <v>321716</v>
      </c>
      <c r="R14" s="25">
        <v>84691</v>
      </c>
      <c r="S14" s="25">
        <v>33009</v>
      </c>
      <c r="T14" s="25">
        <v>98620</v>
      </c>
      <c r="U14" s="25">
        <v>15292</v>
      </c>
      <c r="V14" s="25">
        <v>5566</v>
      </c>
      <c r="W14" s="25">
        <v>5898</v>
      </c>
      <c r="X14" s="2">
        <f t="shared" si="0"/>
        <v>0</v>
      </c>
    </row>
    <row r="15" spans="3:24">
      <c r="C15" s="2" t="s">
        <v>64</v>
      </c>
      <c r="D15" s="25">
        <v>2155056</v>
      </c>
      <c r="E15" s="25">
        <v>433083</v>
      </c>
      <c r="F15" s="25">
        <v>57141</v>
      </c>
      <c r="G15" s="25">
        <v>36841</v>
      </c>
      <c r="H15" s="25">
        <v>51481</v>
      </c>
      <c r="I15" s="25">
        <v>103715</v>
      </c>
      <c r="J15" s="25">
        <v>23405</v>
      </c>
      <c r="K15" s="25">
        <v>100037</v>
      </c>
      <c r="L15" s="25">
        <v>103623</v>
      </c>
      <c r="M15" s="25">
        <v>344023</v>
      </c>
      <c r="N15" s="25">
        <v>231900</v>
      </c>
      <c r="O15" s="25">
        <v>55068</v>
      </c>
      <c r="P15" s="25">
        <v>103560</v>
      </c>
      <c r="Q15" s="25">
        <v>288003</v>
      </c>
      <c r="R15" s="25">
        <v>78363</v>
      </c>
      <c r="S15" s="25">
        <v>30741</v>
      </c>
      <c r="T15" s="25">
        <v>89048</v>
      </c>
      <c r="U15" s="25">
        <v>14235</v>
      </c>
      <c r="V15" s="25">
        <v>5174</v>
      </c>
      <c r="W15" s="25">
        <v>5615</v>
      </c>
      <c r="X15" s="2">
        <f t="shared" si="0"/>
        <v>0</v>
      </c>
    </row>
    <row r="16" spans="3:24">
      <c r="C16" s="2" t="s">
        <v>65</v>
      </c>
      <c r="D16" s="25">
        <v>2354598</v>
      </c>
      <c r="E16" s="25">
        <v>481917</v>
      </c>
      <c r="F16" s="25">
        <v>61622</v>
      </c>
      <c r="G16" s="25">
        <v>41433</v>
      </c>
      <c r="H16" s="25">
        <v>58276</v>
      </c>
      <c r="I16" s="25">
        <v>116767</v>
      </c>
      <c r="J16" s="25">
        <v>25481</v>
      </c>
      <c r="K16" s="25">
        <v>112074</v>
      </c>
      <c r="L16" s="25">
        <v>114279</v>
      </c>
      <c r="M16" s="25">
        <v>362796</v>
      </c>
      <c r="N16" s="25">
        <v>249868</v>
      </c>
      <c r="O16" s="25">
        <v>63853</v>
      </c>
      <c r="P16" s="25">
        <v>119855</v>
      </c>
      <c r="Q16" s="25">
        <v>316567</v>
      </c>
      <c r="R16" s="25">
        <v>82425</v>
      </c>
      <c r="S16" s="25">
        <v>30607</v>
      </c>
      <c r="T16" s="25">
        <v>90323</v>
      </c>
      <c r="U16" s="25">
        <v>14802</v>
      </c>
      <c r="V16" s="25">
        <v>5621</v>
      </c>
      <c r="W16" s="25">
        <v>6032</v>
      </c>
      <c r="X16" s="2">
        <f t="shared" si="0"/>
        <v>0</v>
      </c>
    </row>
    <row r="17" spans="3:24">
      <c r="C17" s="2" t="s">
        <v>66</v>
      </c>
      <c r="D17" s="25">
        <v>2695630</v>
      </c>
      <c r="E17" s="25">
        <v>521808</v>
      </c>
      <c r="F17" s="25">
        <v>71891</v>
      </c>
      <c r="G17" s="25">
        <v>50863</v>
      </c>
      <c r="H17" s="25">
        <v>73062</v>
      </c>
      <c r="I17" s="25">
        <v>135808</v>
      </c>
      <c r="J17" s="25">
        <v>30094</v>
      </c>
      <c r="K17" s="25">
        <v>126918</v>
      </c>
      <c r="L17" s="25">
        <v>124537</v>
      </c>
      <c r="M17" s="25">
        <v>424245</v>
      </c>
      <c r="N17" s="25">
        <v>280549</v>
      </c>
      <c r="O17" s="25">
        <v>67637</v>
      </c>
      <c r="P17" s="25">
        <v>140176</v>
      </c>
      <c r="Q17" s="25">
        <v>385811</v>
      </c>
      <c r="R17" s="25">
        <v>90275</v>
      </c>
      <c r="S17" s="25">
        <v>34092</v>
      </c>
      <c r="T17" s="25">
        <v>108752</v>
      </c>
      <c r="U17" s="25">
        <v>16902</v>
      </c>
      <c r="V17" s="25">
        <v>6078</v>
      </c>
      <c r="W17" s="25">
        <v>6132</v>
      </c>
      <c r="X17" s="2">
        <f t="shared" si="0"/>
        <v>0</v>
      </c>
    </row>
    <row r="18" spans="3:24">
      <c r="C18" s="2" t="s">
        <v>67</v>
      </c>
      <c r="D18" s="25">
        <v>3328153</v>
      </c>
      <c r="E18" s="25">
        <v>616501</v>
      </c>
      <c r="F18" s="25">
        <v>87794</v>
      </c>
      <c r="G18" s="25">
        <v>65945</v>
      </c>
      <c r="H18" s="25">
        <v>91270</v>
      </c>
      <c r="I18" s="25">
        <v>160708</v>
      </c>
      <c r="J18" s="25">
        <v>39942</v>
      </c>
      <c r="K18" s="25">
        <v>152020</v>
      </c>
      <c r="L18" s="25">
        <v>147844</v>
      </c>
      <c r="M18" s="25">
        <v>541506</v>
      </c>
      <c r="N18" s="25">
        <v>350173</v>
      </c>
      <c r="O18" s="25">
        <v>72841</v>
      </c>
      <c r="P18" s="25">
        <v>181930</v>
      </c>
      <c r="Q18" s="25">
        <v>488923</v>
      </c>
      <c r="R18" s="25">
        <v>113274</v>
      </c>
      <c r="S18" s="25">
        <v>43012</v>
      </c>
      <c r="T18" s="25">
        <v>140095</v>
      </c>
      <c r="U18" s="25">
        <v>21212</v>
      </c>
      <c r="V18" s="25">
        <v>6444</v>
      </c>
      <c r="W18" s="25">
        <v>6719</v>
      </c>
      <c r="X18" s="2">
        <f t="shared" si="0"/>
        <v>0</v>
      </c>
    </row>
    <row r="19" spans="3:24">
      <c r="C19" s="2" t="s">
        <v>68</v>
      </c>
      <c r="D19" s="25">
        <v>3989889</v>
      </c>
      <c r="E19" s="25">
        <v>706393</v>
      </c>
      <c r="F19" s="25">
        <v>107728</v>
      </c>
      <c r="G19" s="25">
        <v>84134</v>
      </c>
      <c r="H19" s="25">
        <v>103035</v>
      </c>
      <c r="I19" s="25">
        <v>185647</v>
      </c>
      <c r="J19" s="25">
        <v>49854</v>
      </c>
      <c r="K19" s="25">
        <v>182647</v>
      </c>
      <c r="L19" s="25">
        <v>170849</v>
      </c>
      <c r="M19" s="25">
        <v>669743</v>
      </c>
      <c r="N19" s="25">
        <v>431779</v>
      </c>
      <c r="O19" s="25">
        <v>79717</v>
      </c>
      <c r="P19" s="25">
        <v>224823</v>
      </c>
      <c r="Q19" s="25">
        <v>588576</v>
      </c>
      <c r="R19" s="25">
        <v>131912</v>
      </c>
      <c r="S19" s="25">
        <v>53640</v>
      </c>
      <c r="T19" s="25">
        <v>179023</v>
      </c>
      <c r="U19" s="25">
        <v>26894</v>
      </c>
      <c r="V19" s="25">
        <v>6858</v>
      </c>
      <c r="W19" s="25">
        <v>6637</v>
      </c>
      <c r="X19" s="2">
        <f t="shared" si="0"/>
        <v>0</v>
      </c>
    </row>
    <row r="20" spans="3:24">
      <c r="C20" s="2" t="s">
        <v>69</v>
      </c>
      <c r="D20" s="25">
        <v>3909699</v>
      </c>
      <c r="E20" s="25">
        <v>687805</v>
      </c>
      <c r="F20" s="25">
        <v>107036</v>
      </c>
      <c r="G20" s="25">
        <v>84162</v>
      </c>
      <c r="H20" s="25">
        <v>99295</v>
      </c>
      <c r="I20" s="25">
        <v>196658</v>
      </c>
      <c r="J20" s="25">
        <v>48000</v>
      </c>
      <c r="K20" s="25">
        <v>186991</v>
      </c>
      <c r="L20" s="25">
        <v>165570</v>
      </c>
      <c r="M20" s="25">
        <v>646361</v>
      </c>
      <c r="N20" s="25">
        <v>419185</v>
      </c>
      <c r="O20" s="25">
        <v>82184</v>
      </c>
      <c r="P20" s="25">
        <v>218024</v>
      </c>
      <c r="Q20" s="25">
        <v>572037</v>
      </c>
      <c r="R20" s="25">
        <v>124555</v>
      </c>
      <c r="S20" s="25">
        <v>53165</v>
      </c>
      <c r="T20" s="25">
        <v>180227</v>
      </c>
      <c r="U20" s="25">
        <v>26006</v>
      </c>
      <c r="V20" s="25">
        <v>6360</v>
      </c>
      <c r="W20" s="25">
        <v>6078</v>
      </c>
      <c r="X20" s="2">
        <f t="shared" si="0"/>
        <v>0</v>
      </c>
    </row>
    <row r="21" spans="3:24">
      <c r="C21" s="2" t="s">
        <v>70</v>
      </c>
      <c r="D21" s="25">
        <v>3699662</v>
      </c>
      <c r="E21" s="25">
        <v>670394</v>
      </c>
      <c r="F21" s="25">
        <v>102565</v>
      </c>
      <c r="G21" s="25">
        <v>81359</v>
      </c>
      <c r="H21" s="25">
        <v>88247</v>
      </c>
      <c r="I21" s="25">
        <v>184458</v>
      </c>
      <c r="J21" s="25">
        <v>46419</v>
      </c>
      <c r="K21" s="25">
        <v>193503</v>
      </c>
      <c r="L21" s="25">
        <v>161603</v>
      </c>
      <c r="M21" s="25">
        <v>583183</v>
      </c>
      <c r="N21" s="25">
        <v>395701</v>
      </c>
      <c r="O21" s="25">
        <v>86304</v>
      </c>
      <c r="P21" s="25">
        <v>209878</v>
      </c>
      <c r="Q21" s="25">
        <v>518964</v>
      </c>
      <c r="R21" s="25">
        <v>116069</v>
      </c>
      <c r="S21" s="25">
        <v>50642</v>
      </c>
      <c r="T21" s="25">
        <v>173689</v>
      </c>
      <c r="U21" s="25">
        <v>24657</v>
      </c>
      <c r="V21" s="25">
        <v>5988</v>
      </c>
      <c r="W21" s="25">
        <v>6039</v>
      </c>
      <c r="X21" s="2">
        <f t="shared" si="0"/>
        <v>0</v>
      </c>
    </row>
    <row r="22" spans="3:24">
      <c r="C22" s="2" t="s">
        <v>71</v>
      </c>
      <c r="D22" s="25">
        <v>3412600</v>
      </c>
      <c r="E22" s="25">
        <v>612471</v>
      </c>
      <c r="F22" s="25">
        <v>98224</v>
      </c>
      <c r="G22" s="25">
        <v>83499</v>
      </c>
      <c r="H22" s="25">
        <v>78454</v>
      </c>
      <c r="I22" s="25">
        <v>165022</v>
      </c>
      <c r="J22" s="25">
        <v>44576</v>
      </c>
      <c r="K22" s="25">
        <v>194793</v>
      </c>
      <c r="L22" s="25">
        <v>151496</v>
      </c>
      <c r="M22" s="25">
        <v>524270</v>
      </c>
      <c r="N22" s="25">
        <v>361855</v>
      </c>
      <c r="O22" s="25">
        <v>86107</v>
      </c>
      <c r="P22" s="25">
        <v>198771</v>
      </c>
      <c r="Q22" s="25">
        <v>461621</v>
      </c>
      <c r="R22" s="25">
        <v>100212</v>
      </c>
      <c r="S22" s="25">
        <v>46752</v>
      </c>
      <c r="T22" s="25">
        <v>169154</v>
      </c>
      <c r="U22" s="25">
        <v>23550</v>
      </c>
      <c r="V22" s="25">
        <v>6022</v>
      </c>
      <c r="W22" s="25">
        <v>5751</v>
      </c>
      <c r="X22" s="2">
        <f t="shared" si="0"/>
        <v>0</v>
      </c>
    </row>
    <row r="23" spans="3:24">
      <c r="C23" s="2" t="s">
        <v>72</v>
      </c>
      <c r="D23" s="25">
        <v>2979243</v>
      </c>
      <c r="E23" s="25">
        <v>519629</v>
      </c>
      <c r="F23" s="25">
        <v>87755</v>
      </c>
      <c r="G23" s="25">
        <v>82532</v>
      </c>
      <c r="H23" s="25">
        <v>66429</v>
      </c>
      <c r="I23" s="25">
        <v>131132</v>
      </c>
      <c r="J23" s="25">
        <v>42896</v>
      </c>
      <c r="K23" s="25">
        <v>178247</v>
      </c>
      <c r="L23" s="25">
        <v>125466</v>
      </c>
      <c r="M23" s="25">
        <v>464834</v>
      </c>
      <c r="N23" s="25">
        <v>317252</v>
      </c>
      <c r="O23" s="25">
        <v>71703</v>
      </c>
      <c r="P23" s="25">
        <v>186016</v>
      </c>
      <c r="Q23" s="25">
        <v>394276</v>
      </c>
      <c r="R23" s="25">
        <v>83056</v>
      </c>
      <c r="S23" s="25">
        <v>40969</v>
      </c>
      <c r="T23" s="25">
        <v>155713</v>
      </c>
      <c r="U23" s="25">
        <v>21243</v>
      </c>
      <c r="V23" s="25">
        <v>5048</v>
      </c>
      <c r="W23" s="25">
        <v>5047</v>
      </c>
      <c r="X23" s="2">
        <f t="shared" si="0"/>
        <v>0</v>
      </c>
    </row>
    <row r="24" spans="3:24">
      <c r="C24" s="2" t="s">
        <v>73</v>
      </c>
      <c r="D24" s="25">
        <v>2505943</v>
      </c>
      <c r="E24" s="25">
        <v>419501</v>
      </c>
      <c r="F24" s="25">
        <v>73505</v>
      </c>
      <c r="G24" s="25">
        <v>72368</v>
      </c>
      <c r="H24" s="25">
        <v>56490</v>
      </c>
      <c r="I24" s="25">
        <v>109873</v>
      </c>
      <c r="J24" s="25">
        <v>36349</v>
      </c>
      <c r="K24" s="25">
        <v>149463</v>
      </c>
      <c r="L24" s="25">
        <v>98936</v>
      </c>
      <c r="M24" s="25">
        <v>402812</v>
      </c>
      <c r="N24" s="25">
        <v>272367</v>
      </c>
      <c r="O24" s="25">
        <v>57262</v>
      </c>
      <c r="P24" s="25">
        <v>167386</v>
      </c>
      <c r="Q24" s="25">
        <v>329392</v>
      </c>
      <c r="R24" s="25">
        <v>66933</v>
      </c>
      <c r="S24" s="25">
        <v>34889</v>
      </c>
      <c r="T24" s="25">
        <v>133896</v>
      </c>
      <c r="U24" s="25">
        <v>17393</v>
      </c>
      <c r="V24" s="25">
        <v>3665</v>
      </c>
      <c r="W24" s="25">
        <v>3463</v>
      </c>
      <c r="X24" s="2">
        <f t="shared" si="0"/>
        <v>0</v>
      </c>
    </row>
    <row r="25" spans="3:24">
      <c r="C25" s="2" t="s">
        <v>74</v>
      </c>
      <c r="D25" s="25">
        <v>2354952</v>
      </c>
      <c r="E25" s="25">
        <v>392351</v>
      </c>
      <c r="F25" s="25">
        <v>69656</v>
      </c>
      <c r="G25" s="25">
        <v>67756</v>
      </c>
      <c r="H25" s="25">
        <v>50803</v>
      </c>
      <c r="I25" s="25">
        <v>95290</v>
      </c>
      <c r="J25" s="25">
        <v>32489</v>
      </c>
      <c r="K25" s="25">
        <v>140113</v>
      </c>
      <c r="L25" s="25">
        <v>90530</v>
      </c>
      <c r="M25" s="25">
        <v>380598</v>
      </c>
      <c r="N25" s="25">
        <v>261703</v>
      </c>
      <c r="O25" s="25">
        <v>52982</v>
      </c>
      <c r="P25" s="25">
        <v>167221</v>
      </c>
      <c r="Q25" s="25">
        <v>308948</v>
      </c>
      <c r="R25" s="25">
        <v>62198</v>
      </c>
      <c r="S25" s="25">
        <v>33010</v>
      </c>
      <c r="T25" s="25">
        <v>127878</v>
      </c>
      <c r="U25" s="25">
        <v>16208</v>
      </c>
      <c r="V25" s="25">
        <v>2814</v>
      </c>
      <c r="W25" s="25">
        <v>2404</v>
      </c>
      <c r="X25" s="2">
        <f t="shared" si="0"/>
        <v>0</v>
      </c>
    </row>
    <row r="26" spans="3:24">
      <c r="C26" s="2" t="s">
        <v>75</v>
      </c>
      <c r="D26" s="25">
        <v>1944885</v>
      </c>
      <c r="E26" s="25">
        <v>323398</v>
      </c>
      <c r="F26" s="25">
        <v>58501</v>
      </c>
      <c r="G26" s="25">
        <v>50528</v>
      </c>
      <c r="H26" s="25">
        <v>39414</v>
      </c>
      <c r="I26" s="25">
        <v>77891</v>
      </c>
      <c r="J26" s="25">
        <v>24498</v>
      </c>
      <c r="K26" s="25">
        <v>123148</v>
      </c>
      <c r="L26" s="25">
        <v>81078</v>
      </c>
      <c r="M26" s="25">
        <v>307766</v>
      </c>
      <c r="N26" s="25">
        <v>222479</v>
      </c>
      <c r="O26" s="25">
        <v>47213</v>
      </c>
      <c r="P26" s="25">
        <v>142573</v>
      </c>
      <c r="Q26" s="25">
        <v>249932</v>
      </c>
      <c r="R26" s="25">
        <v>50197</v>
      </c>
      <c r="S26" s="25">
        <v>26669</v>
      </c>
      <c r="T26" s="25">
        <v>101594</v>
      </c>
      <c r="U26" s="25">
        <v>13690</v>
      </c>
      <c r="V26" s="25">
        <v>2303</v>
      </c>
      <c r="W26" s="25">
        <v>2013</v>
      </c>
      <c r="X26" s="2">
        <f t="shared" si="0"/>
        <v>0</v>
      </c>
    </row>
    <row r="27" spans="3:24">
      <c r="C27" s="2" t="s">
        <v>76</v>
      </c>
      <c r="D27" s="25">
        <v>1548072</v>
      </c>
      <c r="E27" s="25">
        <v>255893</v>
      </c>
      <c r="F27" s="25">
        <v>48870</v>
      </c>
      <c r="G27" s="25">
        <v>44345</v>
      </c>
      <c r="H27" s="25">
        <v>29247</v>
      </c>
      <c r="I27" s="25">
        <v>57323</v>
      </c>
      <c r="J27" s="25">
        <v>20564</v>
      </c>
      <c r="K27" s="25">
        <v>106916</v>
      </c>
      <c r="L27" s="25">
        <v>69120</v>
      </c>
      <c r="M27" s="25">
        <v>237726</v>
      </c>
      <c r="N27" s="25">
        <v>167567</v>
      </c>
      <c r="O27" s="25">
        <v>41972</v>
      </c>
      <c r="P27" s="25">
        <v>121091</v>
      </c>
      <c r="Q27" s="25">
        <v>188138</v>
      </c>
      <c r="R27" s="25">
        <v>41651</v>
      </c>
      <c r="S27" s="25">
        <v>21015</v>
      </c>
      <c r="T27" s="25">
        <v>82330</v>
      </c>
      <c r="U27" s="25">
        <v>10786</v>
      </c>
      <c r="V27" s="25">
        <v>1839</v>
      </c>
      <c r="W27" s="25">
        <v>1679</v>
      </c>
      <c r="X27" s="2">
        <f t="shared" si="0"/>
        <v>0</v>
      </c>
    </row>
    <row r="28" spans="3:24">
      <c r="C28" s="2" t="s">
        <v>77</v>
      </c>
      <c r="D28" s="25">
        <v>1423331</v>
      </c>
      <c r="E28" s="25">
        <v>216837</v>
      </c>
      <c r="F28" s="25">
        <v>50167</v>
      </c>
      <c r="G28" s="25">
        <v>46019</v>
      </c>
      <c r="H28" s="25">
        <v>24521</v>
      </c>
      <c r="I28" s="25">
        <v>46084</v>
      </c>
      <c r="J28" s="25">
        <v>20555</v>
      </c>
      <c r="K28" s="25">
        <v>109720</v>
      </c>
      <c r="L28" s="25">
        <v>69555</v>
      </c>
      <c r="M28" s="25">
        <v>223313</v>
      </c>
      <c r="N28" s="25">
        <v>141780</v>
      </c>
      <c r="O28" s="25">
        <v>40100</v>
      </c>
      <c r="P28" s="25">
        <v>116633</v>
      </c>
      <c r="Q28" s="25">
        <v>169669</v>
      </c>
      <c r="R28" s="25">
        <v>35871</v>
      </c>
      <c r="S28" s="25">
        <v>19933</v>
      </c>
      <c r="T28" s="25">
        <v>78844</v>
      </c>
      <c r="U28" s="25">
        <v>11175</v>
      </c>
      <c r="V28" s="25">
        <v>1375</v>
      </c>
      <c r="W28" s="25">
        <v>1180</v>
      </c>
      <c r="X28" s="2">
        <f t="shared" si="0"/>
        <v>0</v>
      </c>
    </row>
    <row r="29" spans="3:24">
      <c r="C29" s="2" t="s">
        <v>78</v>
      </c>
      <c r="D29" s="25">
        <v>854272</v>
      </c>
      <c r="E29" s="25">
        <v>117580</v>
      </c>
      <c r="F29" s="25">
        <v>32058</v>
      </c>
      <c r="G29" s="25">
        <v>28789</v>
      </c>
      <c r="H29" s="25">
        <v>14653</v>
      </c>
      <c r="I29" s="25">
        <v>23021</v>
      </c>
      <c r="J29" s="25">
        <v>13164</v>
      </c>
      <c r="K29" s="25">
        <v>73170</v>
      </c>
      <c r="L29" s="25">
        <v>44748</v>
      </c>
      <c r="M29" s="25">
        <v>137769</v>
      </c>
      <c r="N29" s="25">
        <v>81932</v>
      </c>
      <c r="O29" s="25">
        <v>23332</v>
      </c>
      <c r="P29" s="25">
        <v>69237</v>
      </c>
      <c r="Q29" s="25">
        <v>104862</v>
      </c>
      <c r="R29" s="25">
        <v>20748</v>
      </c>
      <c r="S29" s="25">
        <v>13070</v>
      </c>
      <c r="T29" s="25">
        <v>47721</v>
      </c>
      <c r="U29" s="25">
        <v>7039</v>
      </c>
      <c r="V29" s="25">
        <v>676</v>
      </c>
      <c r="W29" s="25">
        <v>703</v>
      </c>
      <c r="X29" s="2">
        <f t="shared" si="0"/>
        <v>0</v>
      </c>
    </row>
    <row r="30" spans="3:24">
      <c r="C30" s="2" t="s">
        <v>79</v>
      </c>
      <c r="D30" s="25">
        <v>355574</v>
      </c>
      <c r="E30" s="25">
        <v>43562</v>
      </c>
      <c r="F30" s="25">
        <v>14478</v>
      </c>
      <c r="G30" s="25">
        <v>12216</v>
      </c>
      <c r="H30" s="25">
        <v>6318</v>
      </c>
      <c r="I30" s="25">
        <v>8607</v>
      </c>
      <c r="J30" s="25">
        <v>5728</v>
      </c>
      <c r="K30" s="25">
        <v>34045</v>
      </c>
      <c r="L30" s="25">
        <v>18177</v>
      </c>
      <c r="M30" s="25">
        <v>59415</v>
      </c>
      <c r="N30" s="25">
        <v>31760</v>
      </c>
      <c r="O30" s="25">
        <v>9011</v>
      </c>
      <c r="P30" s="25">
        <v>30074</v>
      </c>
      <c r="Q30" s="25">
        <v>45731</v>
      </c>
      <c r="R30" s="25">
        <v>7376</v>
      </c>
      <c r="S30" s="25">
        <v>5964</v>
      </c>
      <c r="T30" s="25">
        <v>19398</v>
      </c>
      <c r="U30" s="25">
        <v>3259</v>
      </c>
      <c r="V30" s="25">
        <v>224</v>
      </c>
      <c r="W30" s="25">
        <v>231</v>
      </c>
      <c r="X30" s="2">
        <f t="shared" si="0"/>
        <v>0</v>
      </c>
    </row>
    <row r="31" spans="3:24">
      <c r="C31" s="2" t="s">
        <v>80</v>
      </c>
      <c r="D31" s="25">
        <v>78412</v>
      </c>
      <c r="E31" s="25">
        <v>8989</v>
      </c>
      <c r="F31" s="25">
        <v>3050</v>
      </c>
      <c r="G31" s="25">
        <v>2688</v>
      </c>
      <c r="H31" s="25">
        <v>1434</v>
      </c>
      <c r="I31" s="25">
        <v>2273</v>
      </c>
      <c r="J31" s="25">
        <v>1371</v>
      </c>
      <c r="K31" s="25">
        <v>7582</v>
      </c>
      <c r="L31" s="25">
        <v>3671</v>
      </c>
      <c r="M31" s="25">
        <v>12914</v>
      </c>
      <c r="N31" s="25">
        <v>6458</v>
      </c>
      <c r="O31" s="25">
        <v>1925</v>
      </c>
      <c r="P31" s="25">
        <v>7659</v>
      </c>
      <c r="Q31" s="25">
        <v>10721</v>
      </c>
      <c r="R31" s="25">
        <v>1383</v>
      </c>
      <c r="S31" s="25">
        <v>1350</v>
      </c>
      <c r="T31" s="25">
        <v>4153</v>
      </c>
      <c r="U31" s="25">
        <v>684</v>
      </c>
      <c r="V31" s="25">
        <v>52</v>
      </c>
      <c r="W31" s="25">
        <v>55</v>
      </c>
      <c r="X31" s="2">
        <f t="shared" si="0"/>
        <v>0</v>
      </c>
    </row>
    <row r="32" spans="3:24" ht="13.5" thickBot="1">
      <c r="C32" s="35" t="s">
        <v>81</v>
      </c>
      <c r="D32" s="36">
        <v>14487</v>
      </c>
      <c r="E32" s="36">
        <v>2093</v>
      </c>
      <c r="F32" s="36">
        <v>517</v>
      </c>
      <c r="G32" s="36">
        <v>471</v>
      </c>
      <c r="H32" s="36">
        <v>202</v>
      </c>
      <c r="I32" s="36">
        <v>629</v>
      </c>
      <c r="J32" s="36">
        <v>245</v>
      </c>
      <c r="K32" s="36">
        <v>1524</v>
      </c>
      <c r="L32" s="36">
        <v>659</v>
      </c>
      <c r="M32" s="36">
        <v>2116</v>
      </c>
      <c r="N32" s="36">
        <v>1160</v>
      </c>
      <c r="O32" s="36">
        <v>371</v>
      </c>
      <c r="P32" s="36">
        <v>1419</v>
      </c>
      <c r="Q32" s="36">
        <v>1911</v>
      </c>
      <c r="R32" s="36">
        <v>210</v>
      </c>
      <c r="S32" s="36">
        <v>225</v>
      </c>
      <c r="T32" s="36">
        <v>591</v>
      </c>
      <c r="U32" s="36">
        <v>112</v>
      </c>
      <c r="V32" s="36">
        <v>9</v>
      </c>
      <c r="W32" s="36">
        <v>23</v>
      </c>
      <c r="X32" s="2">
        <f t="shared" si="0"/>
        <v>0</v>
      </c>
    </row>
    <row r="33" spans="2:24">
      <c r="X33" s="2">
        <f t="shared" si="0"/>
        <v>0</v>
      </c>
    </row>
    <row r="34" spans="2:24">
      <c r="X34" s="2">
        <f t="shared" si="0"/>
        <v>0</v>
      </c>
    </row>
    <row r="36" spans="2:24">
      <c r="C36" s="3" t="s">
        <v>113</v>
      </c>
    </row>
    <row r="37" spans="2:24">
      <c r="C37" s="3"/>
    </row>
    <row r="38" spans="2:24">
      <c r="C38" s="41" t="s">
        <v>126</v>
      </c>
    </row>
    <row r="40" spans="2:24" ht="13.5" thickBot="1">
      <c r="B40" s="4" t="s">
        <v>116</v>
      </c>
      <c r="C40" s="30"/>
      <c r="D40" s="30" t="s">
        <v>117</v>
      </c>
      <c r="E40" s="30" t="s">
        <v>5</v>
      </c>
      <c r="F40" s="30" t="s">
        <v>6</v>
      </c>
      <c r="G40" s="30" t="s">
        <v>23</v>
      </c>
      <c r="H40" s="30" t="s">
        <v>120</v>
      </c>
      <c r="I40" s="30" t="s">
        <v>7</v>
      </c>
      <c r="J40" s="30" t="s">
        <v>8</v>
      </c>
      <c r="K40" s="30" t="s">
        <v>9</v>
      </c>
      <c r="L40" s="30" t="s">
        <v>118</v>
      </c>
      <c r="M40" s="30" t="s">
        <v>10</v>
      </c>
      <c r="N40" s="30" t="s">
        <v>119</v>
      </c>
      <c r="O40" s="30" t="s">
        <v>11</v>
      </c>
      <c r="P40" s="30" t="s">
        <v>12</v>
      </c>
      <c r="Q40" s="30" t="s">
        <v>27</v>
      </c>
      <c r="R40" s="30" t="s">
        <v>28</v>
      </c>
      <c r="S40" s="30" t="s">
        <v>29</v>
      </c>
      <c r="T40" s="30" t="s">
        <v>121</v>
      </c>
      <c r="U40" s="30" t="s">
        <v>30</v>
      </c>
      <c r="V40" s="30" t="s">
        <v>14</v>
      </c>
      <c r="W40" s="30" t="s">
        <v>15</v>
      </c>
      <c r="X40" s="4"/>
    </row>
    <row r="41" spans="2:24">
      <c r="B41" s="40">
        <v>1.0309999999999999</v>
      </c>
      <c r="C41" s="5" t="s">
        <v>48</v>
      </c>
      <c r="D41" s="9">
        <f>+D12</f>
        <v>2230847</v>
      </c>
      <c r="E41" s="9">
        <f t="shared" ref="E41:W41" si="1">+E12</f>
        <v>425034</v>
      </c>
      <c r="F41" s="9">
        <f t="shared" si="1"/>
        <v>60061</v>
      </c>
      <c r="G41" s="9">
        <f t="shared" si="1"/>
        <v>36034</v>
      </c>
      <c r="H41" s="9">
        <f t="shared" si="1"/>
        <v>55130</v>
      </c>
      <c r="I41" s="9">
        <f t="shared" si="1"/>
        <v>85426</v>
      </c>
      <c r="J41" s="9">
        <f t="shared" si="1"/>
        <v>25223</v>
      </c>
      <c r="K41" s="9">
        <f t="shared" si="1"/>
        <v>93240</v>
      </c>
      <c r="L41" s="9">
        <f t="shared" si="1"/>
        <v>99410</v>
      </c>
      <c r="M41" s="9">
        <f t="shared" si="1"/>
        <v>382507</v>
      </c>
      <c r="N41" s="9">
        <f t="shared" si="1"/>
        <v>234022</v>
      </c>
      <c r="O41" s="9">
        <f t="shared" si="1"/>
        <v>46768</v>
      </c>
      <c r="P41" s="9">
        <f t="shared" si="1"/>
        <v>103502</v>
      </c>
      <c r="Q41" s="9">
        <f t="shared" si="1"/>
        <v>337204</v>
      </c>
      <c r="R41" s="9">
        <f t="shared" si="1"/>
        <v>83723</v>
      </c>
      <c r="S41" s="9">
        <f t="shared" si="1"/>
        <v>32857</v>
      </c>
      <c r="T41" s="9">
        <f t="shared" si="1"/>
        <v>102237</v>
      </c>
      <c r="U41" s="9">
        <f t="shared" si="1"/>
        <v>15369</v>
      </c>
      <c r="V41" s="9">
        <f t="shared" si="1"/>
        <v>5847</v>
      </c>
      <c r="W41" s="9">
        <f t="shared" si="1"/>
        <v>7253</v>
      </c>
      <c r="X41" s="5">
        <f>SUM(E41:W41)-D41</f>
        <v>0</v>
      </c>
    </row>
    <row r="42" spans="2:24">
      <c r="B42" s="40">
        <v>0.433</v>
      </c>
      <c r="C42" s="5" t="s">
        <v>49</v>
      </c>
      <c r="D42" s="9">
        <f>+D13+D14</f>
        <v>4789077</v>
      </c>
      <c r="E42" s="9">
        <f t="shared" ref="E42:W42" si="2">+E13+E14</f>
        <v>943804</v>
      </c>
      <c r="F42" s="9">
        <f t="shared" si="2"/>
        <v>125228</v>
      </c>
      <c r="G42" s="9">
        <f t="shared" si="2"/>
        <v>79247</v>
      </c>
      <c r="H42" s="9">
        <f t="shared" si="2"/>
        <v>116718</v>
      </c>
      <c r="I42" s="9">
        <f t="shared" si="2"/>
        <v>213974</v>
      </c>
      <c r="J42" s="9">
        <f t="shared" si="2"/>
        <v>54326</v>
      </c>
      <c r="K42" s="9">
        <f t="shared" si="2"/>
        <v>205901</v>
      </c>
      <c r="L42" s="9">
        <f t="shared" si="2"/>
        <v>218040</v>
      </c>
      <c r="M42" s="9">
        <f t="shared" si="2"/>
        <v>800209</v>
      </c>
      <c r="N42" s="9">
        <f t="shared" si="2"/>
        <v>521199</v>
      </c>
      <c r="O42" s="9">
        <f t="shared" si="2"/>
        <v>106647</v>
      </c>
      <c r="P42" s="9">
        <f t="shared" si="2"/>
        <v>222519</v>
      </c>
      <c r="Q42" s="9">
        <f t="shared" si="2"/>
        <v>675710</v>
      </c>
      <c r="R42" s="9">
        <f t="shared" si="2"/>
        <v>176857</v>
      </c>
      <c r="S42" s="9">
        <f t="shared" si="2"/>
        <v>67874</v>
      </c>
      <c r="T42" s="9">
        <f t="shared" si="2"/>
        <v>204591</v>
      </c>
      <c r="U42" s="9">
        <f t="shared" si="2"/>
        <v>31837</v>
      </c>
      <c r="V42" s="9">
        <f t="shared" si="2"/>
        <v>11866</v>
      </c>
      <c r="W42" s="9">
        <f t="shared" si="2"/>
        <v>12530</v>
      </c>
      <c r="X42" s="5">
        <f t="shared" ref="X42:X49" si="3">SUM(E42:W42)-D42</f>
        <v>0</v>
      </c>
    </row>
    <row r="43" spans="2:24">
      <c r="B43" s="40">
        <v>0.54700000000000004</v>
      </c>
      <c r="C43" s="5" t="s">
        <v>50</v>
      </c>
      <c r="D43" s="9">
        <f>SUM(D15:D20)</f>
        <v>18433025</v>
      </c>
      <c r="E43" s="9">
        <f t="shared" ref="E43:W43" si="4">SUM(E15:E20)</f>
        <v>3447507</v>
      </c>
      <c r="F43" s="9">
        <f t="shared" si="4"/>
        <v>493212</v>
      </c>
      <c r="G43" s="9">
        <f t="shared" si="4"/>
        <v>363378</v>
      </c>
      <c r="H43" s="9">
        <f t="shared" si="4"/>
        <v>476419</v>
      </c>
      <c r="I43" s="9">
        <f t="shared" si="4"/>
        <v>899303</v>
      </c>
      <c r="J43" s="9">
        <f t="shared" si="4"/>
        <v>216776</v>
      </c>
      <c r="K43" s="9">
        <f t="shared" si="4"/>
        <v>860687</v>
      </c>
      <c r="L43" s="9">
        <f t="shared" si="4"/>
        <v>826702</v>
      </c>
      <c r="M43" s="9">
        <f t="shared" si="4"/>
        <v>2988674</v>
      </c>
      <c r="N43" s="9">
        <f t="shared" si="4"/>
        <v>1963454</v>
      </c>
      <c r="O43" s="9">
        <f t="shared" si="4"/>
        <v>421300</v>
      </c>
      <c r="P43" s="9">
        <f t="shared" si="4"/>
        <v>988368</v>
      </c>
      <c r="Q43" s="9">
        <f t="shared" si="4"/>
        <v>2639917</v>
      </c>
      <c r="R43" s="9">
        <f t="shared" si="4"/>
        <v>620804</v>
      </c>
      <c r="S43" s="9">
        <f t="shared" si="4"/>
        <v>245257</v>
      </c>
      <c r="T43" s="9">
        <f t="shared" si="4"/>
        <v>787468</v>
      </c>
      <c r="U43" s="9">
        <f t="shared" si="4"/>
        <v>120051</v>
      </c>
      <c r="V43" s="9">
        <f t="shared" si="4"/>
        <v>36535</v>
      </c>
      <c r="W43" s="9">
        <f t="shared" si="4"/>
        <v>37213</v>
      </c>
      <c r="X43" s="5">
        <f t="shared" si="3"/>
        <v>0</v>
      </c>
    </row>
    <row r="44" spans="2:24">
      <c r="B44" s="40">
        <v>0.90400000000000003</v>
      </c>
      <c r="C44" s="5" t="s">
        <v>51</v>
      </c>
      <c r="D44" s="9">
        <f>SUM(D21:D22)</f>
        <v>7112262</v>
      </c>
      <c r="E44" s="9">
        <f t="shared" ref="E44:W44" si="5">SUM(E21:E22)</f>
        <v>1282865</v>
      </c>
      <c r="F44" s="9">
        <f t="shared" si="5"/>
        <v>200789</v>
      </c>
      <c r="G44" s="9">
        <f t="shared" si="5"/>
        <v>164858</v>
      </c>
      <c r="H44" s="9">
        <f t="shared" si="5"/>
        <v>166701</v>
      </c>
      <c r="I44" s="9">
        <f t="shared" si="5"/>
        <v>349480</v>
      </c>
      <c r="J44" s="9">
        <f t="shared" si="5"/>
        <v>90995</v>
      </c>
      <c r="K44" s="9">
        <f t="shared" si="5"/>
        <v>388296</v>
      </c>
      <c r="L44" s="9">
        <f t="shared" si="5"/>
        <v>313099</v>
      </c>
      <c r="M44" s="9">
        <f t="shared" si="5"/>
        <v>1107453</v>
      </c>
      <c r="N44" s="9">
        <f t="shared" si="5"/>
        <v>757556</v>
      </c>
      <c r="O44" s="9">
        <f t="shared" si="5"/>
        <v>172411</v>
      </c>
      <c r="P44" s="9">
        <f t="shared" si="5"/>
        <v>408649</v>
      </c>
      <c r="Q44" s="9">
        <f t="shared" si="5"/>
        <v>980585</v>
      </c>
      <c r="R44" s="9">
        <f t="shared" si="5"/>
        <v>216281</v>
      </c>
      <c r="S44" s="9">
        <f t="shared" si="5"/>
        <v>97394</v>
      </c>
      <c r="T44" s="9">
        <f t="shared" si="5"/>
        <v>342843</v>
      </c>
      <c r="U44" s="9">
        <f t="shared" si="5"/>
        <v>48207</v>
      </c>
      <c r="V44" s="9">
        <f t="shared" si="5"/>
        <v>12010</v>
      </c>
      <c r="W44" s="9">
        <f t="shared" si="5"/>
        <v>11790</v>
      </c>
      <c r="X44" s="5">
        <f t="shared" si="3"/>
        <v>0</v>
      </c>
    </row>
    <row r="45" spans="2:24">
      <c r="B45" s="40">
        <v>1.292</v>
      </c>
      <c r="C45" s="5" t="s">
        <v>52</v>
      </c>
      <c r="D45" s="37">
        <f>SUM(D23:D24)</f>
        <v>5485186</v>
      </c>
      <c r="E45" s="37">
        <f t="shared" ref="E45:W45" si="6">SUM(E23:E24)</f>
        <v>939130</v>
      </c>
      <c r="F45" s="37">
        <f t="shared" si="6"/>
        <v>161260</v>
      </c>
      <c r="G45" s="37">
        <f t="shared" si="6"/>
        <v>154900</v>
      </c>
      <c r="H45" s="37">
        <f t="shared" si="6"/>
        <v>122919</v>
      </c>
      <c r="I45" s="37">
        <f t="shared" si="6"/>
        <v>241005</v>
      </c>
      <c r="J45" s="37">
        <f t="shared" si="6"/>
        <v>79245</v>
      </c>
      <c r="K45" s="37">
        <f t="shared" si="6"/>
        <v>327710</v>
      </c>
      <c r="L45" s="37">
        <f t="shared" si="6"/>
        <v>224402</v>
      </c>
      <c r="M45" s="37">
        <f t="shared" si="6"/>
        <v>867646</v>
      </c>
      <c r="N45" s="37">
        <f t="shared" si="6"/>
        <v>589619</v>
      </c>
      <c r="O45" s="37">
        <f t="shared" si="6"/>
        <v>128965</v>
      </c>
      <c r="P45" s="37">
        <f t="shared" si="6"/>
        <v>353402</v>
      </c>
      <c r="Q45" s="37">
        <f t="shared" si="6"/>
        <v>723668</v>
      </c>
      <c r="R45" s="37">
        <f t="shared" si="6"/>
        <v>149989</v>
      </c>
      <c r="S45" s="37">
        <f t="shared" si="6"/>
        <v>75858</v>
      </c>
      <c r="T45" s="37">
        <f t="shared" si="6"/>
        <v>289609</v>
      </c>
      <c r="U45" s="37">
        <f t="shared" si="6"/>
        <v>38636</v>
      </c>
      <c r="V45" s="37">
        <f t="shared" si="6"/>
        <v>8713</v>
      </c>
      <c r="W45" s="37">
        <f t="shared" si="6"/>
        <v>8510</v>
      </c>
      <c r="X45" s="5">
        <f t="shared" si="3"/>
        <v>0</v>
      </c>
    </row>
    <row r="46" spans="2:24">
      <c r="B46" s="40">
        <v>2.1749999999999998</v>
      </c>
      <c r="C46" s="5" t="s">
        <v>53</v>
      </c>
      <c r="D46" s="9">
        <f>SUM(D25:D26)</f>
        <v>4299837</v>
      </c>
      <c r="E46" s="9">
        <f t="shared" ref="E46:W46" si="7">SUM(E25:E26)</f>
        <v>715749</v>
      </c>
      <c r="F46" s="9">
        <f t="shared" si="7"/>
        <v>128157</v>
      </c>
      <c r="G46" s="9">
        <f t="shared" si="7"/>
        <v>118284</v>
      </c>
      <c r="H46" s="9">
        <f t="shared" si="7"/>
        <v>90217</v>
      </c>
      <c r="I46" s="9">
        <f t="shared" si="7"/>
        <v>173181</v>
      </c>
      <c r="J46" s="9">
        <f t="shared" si="7"/>
        <v>56987</v>
      </c>
      <c r="K46" s="9">
        <f t="shared" si="7"/>
        <v>263261</v>
      </c>
      <c r="L46" s="9">
        <f t="shared" si="7"/>
        <v>171608</v>
      </c>
      <c r="M46" s="9">
        <f t="shared" si="7"/>
        <v>688364</v>
      </c>
      <c r="N46" s="9">
        <f t="shared" si="7"/>
        <v>484182</v>
      </c>
      <c r="O46" s="9">
        <f t="shared" si="7"/>
        <v>100195</v>
      </c>
      <c r="P46" s="9">
        <f t="shared" si="7"/>
        <v>309794</v>
      </c>
      <c r="Q46" s="9">
        <f t="shared" si="7"/>
        <v>558880</v>
      </c>
      <c r="R46" s="9">
        <f t="shared" si="7"/>
        <v>112395</v>
      </c>
      <c r="S46" s="9">
        <f t="shared" si="7"/>
        <v>59679</v>
      </c>
      <c r="T46" s="9">
        <f t="shared" si="7"/>
        <v>229472</v>
      </c>
      <c r="U46" s="9">
        <f t="shared" si="7"/>
        <v>29898</v>
      </c>
      <c r="V46" s="9">
        <f t="shared" si="7"/>
        <v>5117</v>
      </c>
      <c r="W46" s="9">
        <f t="shared" si="7"/>
        <v>4417</v>
      </c>
      <c r="X46" s="5">
        <f t="shared" si="3"/>
        <v>0</v>
      </c>
    </row>
    <row r="47" spans="2:24">
      <c r="B47" s="40">
        <v>2.7589999999999999</v>
      </c>
      <c r="C47" s="5" t="s">
        <v>55</v>
      </c>
      <c r="D47" s="9">
        <f>SUM(D27:D32)</f>
        <v>4274148</v>
      </c>
      <c r="E47" s="9">
        <f t="shared" ref="E47:W47" si="8">SUM(E27:E32)</f>
        <v>644954</v>
      </c>
      <c r="F47" s="9">
        <f t="shared" si="8"/>
        <v>149140</v>
      </c>
      <c r="G47" s="9">
        <f t="shared" si="8"/>
        <v>134528</v>
      </c>
      <c r="H47" s="9">
        <f t="shared" si="8"/>
        <v>76375</v>
      </c>
      <c r="I47" s="9">
        <f t="shared" si="8"/>
        <v>137937</v>
      </c>
      <c r="J47" s="9">
        <f t="shared" si="8"/>
        <v>61627</v>
      </c>
      <c r="K47" s="9">
        <f t="shared" si="8"/>
        <v>332957</v>
      </c>
      <c r="L47" s="9">
        <f t="shared" si="8"/>
        <v>205930</v>
      </c>
      <c r="M47" s="9">
        <f t="shared" si="8"/>
        <v>673253</v>
      </c>
      <c r="N47" s="9">
        <f t="shared" si="8"/>
        <v>430657</v>
      </c>
      <c r="O47" s="9">
        <f t="shared" si="8"/>
        <v>116711</v>
      </c>
      <c r="P47" s="9">
        <f t="shared" si="8"/>
        <v>346113</v>
      </c>
      <c r="Q47" s="9">
        <f t="shared" si="8"/>
        <v>521032</v>
      </c>
      <c r="R47" s="9">
        <f t="shared" si="8"/>
        <v>107239</v>
      </c>
      <c r="S47" s="9">
        <f t="shared" si="8"/>
        <v>61557</v>
      </c>
      <c r="T47" s="9">
        <f t="shared" si="8"/>
        <v>233037</v>
      </c>
      <c r="U47" s="9">
        <f t="shared" si="8"/>
        <v>33055</v>
      </c>
      <c r="V47" s="9">
        <f t="shared" si="8"/>
        <v>4175</v>
      </c>
      <c r="W47" s="9">
        <f t="shared" si="8"/>
        <v>3871</v>
      </c>
      <c r="X47" s="5">
        <f t="shared" si="3"/>
        <v>0</v>
      </c>
    </row>
    <row r="48" spans="2:24" ht="13.5" thickBot="1">
      <c r="C48" s="23" t="s">
        <v>54</v>
      </c>
      <c r="D48" s="24">
        <f>SUM(D41:D47)</f>
        <v>46624382</v>
      </c>
      <c r="E48" s="24">
        <f t="shared" ref="E48:W48" si="9">SUM(E41:E47)</f>
        <v>8399043</v>
      </c>
      <c r="F48" s="24">
        <f t="shared" si="9"/>
        <v>1317847</v>
      </c>
      <c r="G48" s="24">
        <f t="shared" si="9"/>
        <v>1051229</v>
      </c>
      <c r="H48" s="24">
        <f t="shared" si="9"/>
        <v>1104479</v>
      </c>
      <c r="I48" s="24">
        <f t="shared" si="9"/>
        <v>2100306</v>
      </c>
      <c r="J48" s="24">
        <f t="shared" si="9"/>
        <v>585179</v>
      </c>
      <c r="K48" s="24">
        <f t="shared" si="9"/>
        <v>2472052</v>
      </c>
      <c r="L48" s="24">
        <f t="shared" si="9"/>
        <v>2059191</v>
      </c>
      <c r="M48" s="24">
        <f t="shared" si="9"/>
        <v>7508106</v>
      </c>
      <c r="N48" s="24">
        <f t="shared" si="9"/>
        <v>4980689</v>
      </c>
      <c r="O48" s="24">
        <f t="shared" si="9"/>
        <v>1092997</v>
      </c>
      <c r="P48" s="24">
        <f t="shared" si="9"/>
        <v>2732347</v>
      </c>
      <c r="Q48" s="24">
        <f t="shared" si="9"/>
        <v>6436996</v>
      </c>
      <c r="R48" s="24">
        <f t="shared" si="9"/>
        <v>1467288</v>
      </c>
      <c r="S48" s="24">
        <f t="shared" si="9"/>
        <v>640476</v>
      </c>
      <c r="T48" s="24">
        <f t="shared" si="9"/>
        <v>2189257</v>
      </c>
      <c r="U48" s="24">
        <f t="shared" si="9"/>
        <v>317053</v>
      </c>
      <c r="V48" s="24">
        <f t="shared" si="9"/>
        <v>84263</v>
      </c>
      <c r="W48" s="24">
        <f t="shared" si="9"/>
        <v>85584</v>
      </c>
      <c r="X48" s="5">
        <f t="shared" si="3"/>
        <v>0</v>
      </c>
    </row>
    <row r="49" spans="3:24"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>
        <f t="shared" si="3"/>
        <v>0</v>
      </c>
    </row>
    <row r="50" spans="3:24">
      <c r="D50" s="5"/>
      <c r="E50" s="5"/>
    </row>
    <row r="52" spans="3:24">
      <c r="C52" s="3" t="s">
        <v>114</v>
      </c>
    </row>
    <row r="54" spans="3:24" ht="13.5" thickBot="1">
      <c r="C54" s="30"/>
      <c r="D54" s="30" t="s">
        <v>117</v>
      </c>
      <c r="E54" s="30" t="s">
        <v>5</v>
      </c>
      <c r="F54" s="30" t="s">
        <v>6</v>
      </c>
      <c r="G54" s="30" t="s">
        <v>23</v>
      </c>
      <c r="H54" s="30" t="s">
        <v>120</v>
      </c>
      <c r="I54" s="30" t="s">
        <v>7</v>
      </c>
      <c r="J54" s="30" t="s">
        <v>8</v>
      </c>
      <c r="K54" s="30" t="s">
        <v>9</v>
      </c>
      <c r="L54" s="30" t="s">
        <v>118</v>
      </c>
      <c r="M54" s="30" t="s">
        <v>10</v>
      </c>
      <c r="N54" s="30" t="s">
        <v>119</v>
      </c>
      <c r="O54" s="30" t="s">
        <v>11</v>
      </c>
      <c r="P54" s="30" t="s">
        <v>12</v>
      </c>
      <c r="Q54" s="30" t="s">
        <v>27</v>
      </c>
      <c r="R54" s="30" t="s">
        <v>28</v>
      </c>
      <c r="S54" s="30" t="s">
        <v>29</v>
      </c>
      <c r="T54" s="30" t="s">
        <v>121</v>
      </c>
      <c r="U54" s="30" t="s">
        <v>30</v>
      </c>
      <c r="V54" s="30" t="s">
        <v>14</v>
      </c>
      <c r="W54" s="30" t="s">
        <v>15</v>
      </c>
    </row>
    <row r="55" spans="3:24">
      <c r="C55" s="5" t="s">
        <v>48</v>
      </c>
      <c r="D55" s="9">
        <f>$B41*D41</f>
        <v>2300003.2569999998</v>
      </c>
      <c r="E55" s="9">
        <f t="shared" ref="E55:W55" si="10">$B41*E41</f>
        <v>438210.05399999995</v>
      </c>
      <c r="F55" s="9">
        <f t="shared" si="10"/>
        <v>61922.890999999996</v>
      </c>
      <c r="G55" s="9">
        <f t="shared" si="10"/>
        <v>37151.053999999996</v>
      </c>
      <c r="H55" s="9">
        <f t="shared" si="10"/>
        <v>56839.03</v>
      </c>
      <c r="I55" s="9">
        <f t="shared" si="10"/>
        <v>88074.205999999991</v>
      </c>
      <c r="J55" s="9">
        <f t="shared" si="10"/>
        <v>26004.912999999997</v>
      </c>
      <c r="K55" s="9">
        <f t="shared" si="10"/>
        <v>96130.439999999988</v>
      </c>
      <c r="L55" s="9">
        <f t="shared" si="10"/>
        <v>102491.70999999999</v>
      </c>
      <c r="M55" s="9">
        <f t="shared" si="10"/>
        <v>394364.71699999995</v>
      </c>
      <c r="N55" s="9">
        <f t="shared" si="10"/>
        <v>241276.68199999997</v>
      </c>
      <c r="O55" s="9">
        <f t="shared" si="10"/>
        <v>48217.807999999997</v>
      </c>
      <c r="P55" s="9">
        <f t="shared" si="10"/>
        <v>106710.56199999999</v>
      </c>
      <c r="Q55" s="9">
        <f t="shared" si="10"/>
        <v>347657.32399999996</v>
      </c>
      <c r="R55" s="9">
        <f t="shared" si="10"/>
        <v>86318.412999999986</v>
      </c>
      <c r="S55" s="9">
        <f t="shared" si="10"/>
        <v>33875.566999999995</v>
      </c>
      <c r="T55" s="9">
        <f t="shared" si="10"/>
        <v>105406.34699999999</v>
      </c>
      <c r="U55" s="9">
        <f t="shared" si="10"/>
        <v>15845.438999999998</v>
      </c>
      <c r="V55" s="9">
        <f t="shared" si="10"/>
        <v>6028.2569999999996</v>
      </c>
      <c r="W55" s="9">
        <f t="shared" si="10"/>
        <v>7477.8429999999998</v>
      </c>
      <c r="X55" s="5">
        <f>SUM(E55:W55)-D55</f>
        <v>0</v>
      </c>
    </row>
    <row r="56" spans="3:24">
      <c r="C56" s="5" t="s">
        <v>49</v>
      </c>
      <c r="D56" s="9">
        <f t="shared" ref="D56:W61" si="11">$B42*D42</f>
        <v>2073670.341</v>
      </c>
      <c r="E56" s="9">
        <f t="shared" si="11"/>
        <v>408667.13199999998</v>
      </c>
      <c r="F56" s="9">
        <f t="shared" si="11"/>
        <v>54223.724000000002</v>
      </c>
      <c r="G56" s="9">
        <f t="shared" si="11"/>
        <v>34313.951000000001</v>
      </c>
      <c r="H56" s="9">
        <f t="shared" si="11"/>
        <v>50538.894</v>
      </c>
      <c r="I56" s="9">
        <f t="shared" si="11"/>
        <v>92650.741999999998</v>
      </c>
      <c r="J56" s="9">
        <f t="shared" si="11"/>
        <v>23523.157999999999</v>
      </c>
      <c r="K56" s="9">
        <f t="shared" si="11"/>
        <v>89155.133000000002</v>
      </c>
      <c r="L56" s="9">
        <f t="shared" si="11"/>
        <v>94411.319999999992</v>
      </c>
      <c r="M56" s="9">
        <f t="shared" si="11"/>
        <v>346490.49699999997</v>
      </c>
      <c r="N56" s="9">
        <f t="shared" si="11"/>
        <v>225679.16699999999</v>
      </c>
      <c r="O56" s="9">
        <f t="shared" si="11"/>
        <v>46178.150999999998</v>
      </c>
      <c r="P56" s="9">
        <f t="shared" si="11"/>
        <v>96350.726999999999</v>
      </c>
      <c r="Q56" s="9">
        <f t="shared" si="11"/>
        <v>292582.43</v>
      </c>
      <c r="R56" s="9">
        <f t="shared" si="11"/>
        <v>76579.081000000006</v>
      </c>
      <c r="S56" s="9">
        <f t="shared" si="11"/>
        <v>29389.441999999999</v>
      </c>
      <c r="T56" s="9">
        <f t="shared" si="11"/>
        <v>88587.903000000006</v>
      </c>
      <c r="U56" s="9">
        <f t="shared" si="11"/>
        <v>13785.421</v>
      </c>
      <c r="V56" s="9">
        <f t="shared" si="11"/>
        <v>5137.9780000000001</v>
      </c>
      <c r="W56" s="9">
        <f t="shared" si="11"/>
        <v>5425.49</v>
      </c>
      <c r="X56" s="5">
        <f t="shared" ref="X56:X61" si="12">SUM(E56:W56)-D56</f>
        <v>0</v>
      </c>
    </row>
    <row r="57" spans="3:24">
      <c r="C57" s="5" t="s">
        <v>50</v>
      </c>
      <c r="D57" s="9">
        <f t="shared" si="11"/>
        <v>10082864.675000001</v>
      </c>
      <c r="E57" s="9">
        <f t="shared" si="11"/>
        <v>1885786.3290000001</v>
      </c>
      <c r="F57" s="9">
        <f t="shared" si="11"/>
        <v>269786.96400000004</v>
      </c>
      <c r="G57" s="9">
        <f t="shared" si="11"/>
        <v>198767.766</v>
      </c>
      <c r="H57" s="9">
        <f t="shared" si="11"/>
        <v>260601.19300000003</v>
      </c>
      <c r="I57" s="9">
        <f t="shared" si="11"/>
        <v>491918.74100000004</v>
      </c>
      <c r="J57" s="9">
        <f t="shared" si="11"/>
        <v>118576.47200000001</v>
      </c>
      <c r="K57" s="9">
        <f t="shared" si="11"/>
        <v>470795.78900000005</v>
      </c>
      <c r="L57" s="9">
        <f t="shared" si="11"/>
        <v>452205.99400000001</v>
      </c>
      <c r="M57" s="9">
        <f t="shared" si="11"/>
        <v>1634804.6780000001</v>
      </c>
      <c r="N57" s="9">
        <f t="shared" si="11"/>
        <v>1074009.338</v>
      </c>
      <c r="O57" s="9">
        <f t="shared" si="11"/>
        <v>230451.1</v>
      </c>
      <c r="P57" s="9">
        <f t="shared" si="11"/>
        <v>540637.29600000009</v>
      </c>
      <c r="Q57" s="9">
        <f t="shared" si="11"/>
        <v>1444034.5990000002</v>
      </c>
      <c r="R57" s="9">
        <f t="shared" si="11"/>
        <v>339579.788</v>
      </c>
      <c r="S57" s="9">
        <f t="shared" si="11"/>
        <v>134155.579</v>
      </c>
      <c r="T57" s="9">
        <f t="shared" si="11"/>
        <v>430744.99600000004</v>
      </c>
      <c r="U57" s="9">
        <f t="shared" si="11"/>
        <v>65667.897000000012</v>
      </c>
      <c r="V57" s="9">
        <f t="shared" si="11"/>
        <v>19984.645</v>
      </c>
      <c r="W57" s="9">
        <f t="shared" si="11"/>
        <v>20355.511000000002</v>
      </c>
      <c r="X57" s="5">
        <f t="shared" si="12"/>
        <v>0</v>
      </c>
    </row>
    <row r="58" spans="3:24">
      <c r="C58" s="5" t="s">
        <v>51</v>
      </c>
      <c r="D58" s="9">
        <f t="shared" si="11"/>
        <v>6429484.8480000002</v>
      </c>
      <c r="E58" s="9">
        <f t="shared" si="11"/>
        <v>1159709.96</v>
      </c>
      <c r="F58" s="9">
        <f t="shared" si="11"/>
        <v>181513.25599999999</v>
      </c>
      <c r="G58" s="9">
        <f t="shared" si="11"/>
        <v>149031.63200000001</v>
      </c>
      <c r="H58" s="9">
        <f t="shared" si="11"/>
        <v>150697.704</v>
      </c>
      <c r="I58" s="9">
        <f t="shared" si="11"/>
        <v>315929.92</v>
      </c>
      <c r="J58" s="9">
        <f t="shared" si="11"/>
        <v>82259.48</v>
      </c>
      <c r="K58" s="9">
        <f t="shared" si="11"/>
        <v>351019.58400000003</v>
      </c>
      <c r="L58" s="9">
        <f t="shared" si="11"/>
        <v>283041.49599999998</v>
      </c>
      <c r="M58" s="9">
        <f t="shared" si="11"/>
        <v>1001137.512</v>
      </c>
      <c r="N58" s="9">
        <f t="shared" si="11"/>
        <v>684830.62400000007</v>
      </c>
      <c r="O58" s="9">
        <f t="shared" si="11"/>
        <v>155859.54399999999</v>
      </c>
      <c r="P58" s="9">
        <f t="shared" si="11"/>
        <v>369418.696</v>
      </c>
      <c r="Q58" s="9">
        <f t="shared" si="11"/>
        <v>886448.84</v>
      </c>
      <c r="R58" s="9">
        <f t="shared" si="11"/>
        <v>195518.024</v>
      </c>
      <c r="S58" s="9">
        <f t="shared" si="11"/>
        <v>88044.176000000007</v>
      </c>
      <c r="T58" s="9">
        <f t="shared" si="11"/>
        <v>309930.07199999999</v>
      </c>
      <c r="U58" s="9">
        <f t="shared" si="11"/>
        <v>43579.128000000004</v>
      </c>
      <c r="V58" s="9">
        <f t="shared" si="11"/>
        <v>10857.04</v>
      </c>
      <c r="W58" s="9">
        <f t="shared" si="11"/>
        <v>10658.16</v>
      </c>
      <c r="X58" s="5">
        <f t="shared" si="12"/>
        <v>0</v>
      </c>
    </row>
    <row r="59" spans="3:24">
      <c r="C59" s="5" t="s">
        <v>52</v>
      </c>
      <c r="D59" s="9">
        <f t="shared" si="11"/>
        <v>7086860.3119999999</v>
      </c>
      <c r="E59" s="9">
        <f t="shared" si="11"/>
        <v>1213355.96</v>
      </c>
      <c r="F59" s="9">
        <f t="shared" si="11"/>
        <v>208347.92</v>
      </c>
      <c r="G59" s="9">
        <f t="shared" si="11"/>
        <v>200130.80000000002</v>
      </c>
      <c r="H59" s="9">
        <f t="shared" si="11"/>
        <v>158811.348</v>
      </c>
      <c r="I59" s="9">
        <f t="shared" si="11"/>
        <v>311378.46000000002</v>
      </c>
      <c r="J59" s="9">
        <f t="shared" si="11"/>
        <v>102384.54000000001</v>
      </c>
      <c r="K59" s="9">
        <f t="shared" si="11"/>
        <v>423401.32</v>
      </c>
      <c r="L59" s="9">
        <f t="shared" si="11"/>
        <v>289927.38400000002</v>
      </c>
      <c r="M59" s="9">
        <f t="shared" si="11"/>
        <v>1120998.632</v>
      </c>
      <c r="N59" s="9">
        <f t="shared" si="11"/>
        <v>761787.74800000002</v>
      </c>
      <c r="O59" s="9">
        <f t="shared" si="11"/>
        <v>166622.78</v>
      </c>
      <c r="P59" s="9">
        <f t="shared" si="11"/>
        <v>456595.38400000002</v>
      </c>
      <c r="Q59" s="9">
        <f t="shared" si="11"/>
        <v>934979.05599999998</v>
      </c>
      <c r="R59" s="9">
        <f t="shared" si="11"/>
        <v>193785.788</v>
      </c>
      <c r="S59" s="9">
        <f t="shared" si="11"/>
        <v>98008.536000000007</v>
      </c>
      <c r="T59" s="9">
        <f t="shared" si="11"/>
        <v>374174.82800000004</v>
      </c>
      <c r="U59" s="9">
        <f t="shared" si="11"/>
        <v>49917.712</v>
      </c>
      <c r="V59" s="9">
        <f t="shared" si="11"/>
        <v>11257.196</v>
      </c>
      <c r="W59" s="9">
        <f t="shared" si="11"/>
        <v>10994.92</v>
      </c>
      <c r="X59" s="5">
        <f t="shared" si="12"/>
        <v>0</v>
      </c>
    </row>
    <row r="60" spans="3:24">
      <c r="C60" s="5" t="s">
        <v>53</v>
      </c>
      <c r="D60" s="9">
        <f t="shared" si="11"/>
        <v>9352145.4749999996</v>
      </c>
      <c r="E60" s="9">
        <f t="shared" si="11"/>
        <v>1556754.075</v>
      </c>
      <c r="F60" s="9">
        <f t="shared" si="11"/>
        <v>278741.47499999998</v>
      </c>
      <c r="G60" s="9">
        <f t="shared" si="11"/>
        <v>257267.69999999998</v>
      </c>
      <c r="H60" s="9">
        <f t="shared" si="11"/>
        <v>196221.97499999998</v>
      </c>
      <c r="I60" s="9">
        <f t="shared" si="11"/>
        <v>376668.67499999999</v>
      </c>
      <c r="J60" s="9">
        <f t="shared" si="11"/>
        <v>123946.72499999999</v>
      </c>
      <c r="K60" s="9">
        <f t="shared" si="11"/>
        <v>572592.67499999993</v>
      </c>
      <c r="L60" s="9">
        <f t="shared" si="11"/>
        <v>373247.39999999997</v>
      </c>
      <c r="M60" s="9">
        <f t="shared" si="11"/>
        <v>1497191.7</v>
      </c>
      <c r="N60" s="9">
        <f t="shared" si="11"/>
        <v>1053095.8499999999</v>
      </c>
      <c r="O60" s="9">
        <f t="shared" si="11"/>
        <v>217924.12499999997</v>
      </c>
      <c r="P60" s="9">
        <f t="shared" si="11"/>
        <v>673801.95</v>
      </c>
      <c r="Q60" s="9">
        <f t="shared" si="11"/>
        <v>1215564</v>
      </c>
      <c r="R60" s="9">
        <f t="shared" si="11"/>
        <v>244459.12499999997</v>
      </c>
      <c r="S60" s="9">
        <f t="shared" si="11"/>
        <v>129801.82499999998</v>
      </c>
      <c r="T60" s="9">
        <f t="shared" si="11"/>
        <v>499101.6</v>
      </c>
      <c r="U60" s="9">
        <f t="shared" si="11"/>
        <v>65028.149999999994</v>
      </c>
      <c r="V60" s="9">
        <f t="shared" si="11"/>
        <v>11129.474999999999</v>
      </c>
      <c r="W60" s="9">
        <f t="shared" si="11"/>
        <v>9606.9749999999985</v>
      </c>
      <c r="X60" s="5">
        <f t="shared" si="12"/>
        <v>0</v>
      </c>
    </row>
    <row r="61" spans="3:24" ht="13.5" thickBot="1">
      <c r="C61" s="23" t="s">
        <v>55</v>
      </c>
      <c r="D61" s="24">
        <f t="shared" si="11"/>
        <v>11792374.332</v>
      </c>
      <c r="E61" s="24">
        <f t="shared" si="11"/>
        <v>1779428.0859999999</v>
      </c>
      <c r="F61" s="24">
        <f t="shared" si="11"/>
        <v>411477.26</v>
      </c>
      <c r="G61" s="24">
        <f t="shared" si="11"/>
        <v>371162.75199999998</v>
      </c>
      <c r="H61" s="24">
        <f t="shared" si="11"/>
        <v>210718.625</v>
      </c>
      <c r="I61" s="24">
        <f t="shared" si="11"/>
        <v>380568.18299999996</v>
      </c>
      <c r="J61" s="24">
        <f t="shared" si="11"/>
        <v>170028.89299999998</v>
      </c>
      <c r="K61" s="24">
        <f t="shared" si="11"/>
        <v>918628.36300000001</v>
      </c>
      <c r="L61" s="24">
        <f t="shared" si="11"/>
        <v>568160.87</v>
      </c>
      <c r="M61" s="24">
        <f t="shared" si="11"/>
        <v>1857505.027</v>
      </c>
      <c r="N61" s="24">
        <f t="shared" si="11"/>
        <v>1188182.6629999999</v>
      </c>
      <c r="O61" s="24">
        <f t="shared" si="11"/>
        <v>322005.64899999998</v>
      </c>
      <c r="P61" s="24">
        <f t="shared" si="11"/>
        <v>954925.76699999999</v>
      </c>
      <c r="Q61" s="24">
        <f t="shared" si="11"/>
        <v>1437527.2879999999</v>
      </c>
      <c r="R61" s="24">
        <f t="shared" si="11"/>
        <v>295872.40100000001</v>
      </c>
      <c r="S61" s="24">
        <f t="shared" si="11"/>
        <v>169835.76300000001</v>
      </c>
      <c r="T61" s="24">
        <f t="shared" si="11"/>
        <v>642949.08299999998</v>
      </c>
      <c r="U61" s="24">
        <f t="shared" si="11"/>
        <v>91198.744999999995</v>
      </c>
      <c r="V61" s="24">
        <f t="shared" si="11"/>
        <v>11518.824999999999</v>
      </c>
      <c r="W61" s="24">
        <f t="shared" si="11"/>
        <v>10680.089</v>
      </c>
      <c r="X61" s="5">
        <f t="shared" si="12"/>
        <v>0</v>
      </c>
    </row>
    <row r="64" spans="3:24">
      <c r="C64" s="3" t="s">
        <v>115</v>
      </c>
    </row>
    <row r="65" spans="3:24">
      <c r="C65" s="3"/>
    </row>
    <row r="66" spans="3:24" ht="13.5" thickBot="1">
      <c r="C66" s="30"/>
      <c r="D66" s="30" t="s">
        <v>117</v>
      </c>
      <c r="E66" s="30" t="s">
        <v>5</v>
      </c>
      <c r="F66" s="30" t="s">
        <v>6</v>
      </c>
      <c r="G66" s="30" t="s">
        <v>23</v>
      </c>
      <c r="H66" s="30" t="s">
        <v>120</v>
      </c>
      <c r="I66" s="30" t="s">
        <v>7</v>
      </c>
      <c r="J66" s="30" t="s">
        <v>8</v>
      </c>
      <c r="K66" s="30" t="s">
        <v>9</v>
      </c>
      <c r="L66" s="30" t="s">
        <v>118</v>
      </c>
      <c r="M66" s="30" t="s">
        <v>10</v>
      </c>
      <c r="N66" s="30" t="s">
        <v>119</v>
      </c>
      <c r="O66" s="30" t="s">
        <v>11</v>
      </c>
      <c r="P66" s="30" t="s">
        <v>12</v>
      </c>
      <c r="Q66" s="30" t="s">
        <v>27</v>
      </c>
      <c r="R66" s="30" t="s">
        <v>28</v>
      </c>
      <c r="S66" s="30" t="s">
        <v>29</v>
      </c>
      <c r="T66" s="30" t="s">
        <v>121</v>
      </c>
      <c r="U66" s="30" t="s">
        <v>30</v>
      </c>
      <c r="V66" s="30" t="s">
        <v>14</v>
      </c>
      <c r="W66" s="30" t="s">
        <v>15</v>
      </c>
    </row>
    <row r="67" spans="3:24">
      <c r="C67" s="2" t="s">
        <v>122</v>
      </c>
      <c r="D67" s="9">
        <f>SUM(D55:D61)</f>
        <v>49117403.240000002</v>
      </c>
      <c r="E67" s="9">
        <f t="shared" ref="E67:W67" si="13">SUM(E55:E61)</f>
        <v>8441911.5960000008</v>
      </c>
      <c r="F67" s="9">
        <f t="shared" si="13"/>
        <v>1466013.49</v>
      </c>
      <c r="G67" s="9">
        <f t="shared" si="13"/>
        <v>1247825.655</v>
      </c>
      <c r="H67" s="9">
        <f t="shared" si="13"/>
        <v>1084428.7689999999</v>
      </c>
      <c r="I67" s="9">
        <f t="shared" si="13"/>
        <v>2057188.9269999999</v>
      </c>
      <c r="J67" s="9">
        <f t="shared" si="13"/>
        <v>646724.18099999987</v>
      </c>
      <c r="K67" s="9">
        <f t="shared" si="13"/>
        <v>2921723.304</v>
      </c>
      <c r="L67" s="9">
        <f t="shared" si="13"/>
        <v>2163486.1740000001</v>
      </c>
      <c r="M67" s="9">
        <f t="shared" si="13"/>
        <v>7852492.7630000003</v>
      </c>
      <c r="N67" s="9">
        <f t="shared" si="13"/>
        <v>5228862.0719999997</v>
      </c>
      <c r="O67" s="9">
        <f t="shared" si="13"/>
        <v>1187259.1570000001</v>
      </c>
      <c r="P67" s="9">
        <f t="shared" si="13"/>
        <v>3198440.3820000002</v>
      </c>
      <c r="Q67" s="9">
        <f t="shared" si="13"/>
        <v>6558793.5369999995</v>
      </c>
      <c r="R67" s="9">
        <f t="shared" si="13"/>
        <v>1432112.62</v>
      </c>
      <c r="S67" s="9">
        <f t="shared" si="13"/>
        <v>683110.88800000004</v>
      </c>
      <c r="T67" s="9">
        <f t="shared" si="13"/>
        <v>2450894.8289999999</v>
      </c>
      <c r="U67" s="9">
        <f t="shared" si="13"/>
        <v>345022.49199999997</v>
      </c>
      <c r="V67" s="9">
        <f t="shared" si="13"/>
        <v>75913.415999999997</v>
      </c>
      <c r="W67" s="9">
        <f t="shared" si="13"/>
        <v>75198.987999999998</v>
      </c>
      <c r="X67" s="5">
        <f>SUM(E67:W67)-D67</f>
        <v>0</v>
      </c>
    </row>
    <row r="68" spans="3:24"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3:24" ht="13.5" thickBot="1">
      <c r="C69" s="35"/>
      <c r="D69" s="30" t="s">
        <v>122</v>
      </c>
    </row>
    <row r="70" spans="3:24">
      <c r="C70" s="6" t="s">
        <v>5</v>
      </c>
      <c r="D70" s="5">
        <f>+E67</f>
        <v>8441911.5960000008</v>
      </c>
    </row>
    <row r="71" spans="3:24">
      <c r="C71" s="6" t="s">
        <v>6</v>
      </c>
      <c r="D71" s="5">
        <f>+F67</f>
        <v>1466013.49</v>
      </c>
    </row>
    <row r="72" spans="3:24">
      <c r="C72" s="6" t="s">
        <v>23</v>
      </c>
      <c r="D72" s="5">
        <f>+G67</f>
        <v>1247825.655</v>
      </c>
    </row>
    <row r="73" spans="3:24">
      <c r="C73" s="6" t="s">
        <v>24</v>
      </c>
      <c r="D73" s="5">
        <f>+H67</f>
        <v>1084428.7689999999</v>
      </c>
    </row>
    <row r="74" spans="3:24">
      <c r="C74" s="6" t="s">
        <v>7</v>
      </c>
      <c r="D74" s="5">
        <f>+I67</f>
        <v>2057188.9269999999</v>
      </c>
    </row>
    <row r="75" spans="3:24">
      <c r="C75" s="6" t="s">
        <v>8</v>
      </c>
      <c r="D75" s="5">
        <f>+J67</f>
        <v>646724.18099999987</v>
      </c>
    </row>
    <row r="76" spans="3:24">
      <c r="C76" s="6" t="s">
        <v>9</v>
      </c>
      <c r="D76" s="5">
        <f>+K67</f>
        <v>2921723.304</v>
      </c>
    </row>
    <row r="77" spans="3:24">
      <c r="C77" s="6" t="s">
        <v>25</v>
      </c>
      <c r="D77" s="5">
        <f>+L67</f>
        <v>2163486.1740000001</v>
      </c>
    </row>
    <row r="78" spans="3:24">
      <c r="C78" s="6" t="s">
        <v>10</v>
      </c>
      <c r="D78" s="5">
        <f>+M67</f>
        <v>7852492.7630000003</v>
      </c>
    </row>
    <row r="79" spans="3:24">
      <c r="C79" s="6" t="s">
        <v>26</v>
      </c>
      <c r="D79" s="5">
        <f>+N67</f>
        <v>5228862.0719999997</v>
      </c>
    </row>
    <row r="80" spans="3:24">
      <c r="C80" s="6" t="s">
        <v>11</v>
      </c>
      <c r="D80" s="5">
        <f>+O67</f>
        <v>1187259.1570000001</v>
      </c>
    </row>
    <row r="81" spans="3:23">
      <c r="C81" s="6" t="s">
        <v>12</v>
      </c>
      <c r="D81" s="5">
        <f>+P67</f>
        <v>3198440.3820000002</v>
      </c>
    </row>
    <row r="82" spans="3:23">
      <c r="C82" s="6" t="s">
        <v>27</v>
      </c>
      <c r="D82" s="5">
        <f>+Q67</f>
        <v>6558793.5369999995</v>
      </c>
    </row>
    <row r="83" spans="3:23">
      <c r="C83" s="6" t="s">
        <v>28</v>
      </c>
      <c r="D83" s="5">
        <f>+R67</f>
        <v>1432112.62</v>
      </c>
    </row>
    <row r="84" spans="3:23">
      <c r="C84" s="6" t="s">
        <v>29</v>
      </c>
      <c r="D84" s="5">
        <f>+S67</f>
        <v>683110.88800000004</v>
      </c>
    </row>
    <row r="85" spans="3:23">
      <c r="C85" s="6" t="s">
        <v>13</v>
      </c>
      <c r="D85" s="5">
        <f>+T67</f>
        <v>2450894.8289999999</v>
      </c>
    </row>
    <row r="86" spans="3:23">
      <c r="C86" s="6" t="s">
        <v>30</v>
      </c>
      <c r="D86" s="5">
        <f>+U67</f>
        <v>345022.49199999997</v>
      </c>
    </row>
    <row r="87" spans="3:23">
      <c r="C87" s="6" t="s">
        <v>22</v>
      </c>
      <c r="D87" s="5">
        <f>+W67+V67</f>
        <v>151112.40399999998</v>
      </c>
    </row>
    <row r="88" spans="3:23" ht="13.5" thickBot="1">
      <c r="C88" s="22" t="s">
        <v>21</v>
      </c>
      <c r="D88" s="23">
        <f>SUM(D70:D87)</f>
        <v>49117403.239999995</v>
      </c>
    </row>
    <row r="91" spans="3:23">
      <c r="C91" s="6"/>
    </row>
    <row r="92" spans="3:23">
      <c r="C92" s="6"/>
    </row>
    <row r="93" spans="3:23">
      <c r="C93" s="6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3:23">
      <c r="C94" s="6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3:23">
      <c r="C95" s="6"/>
    </row>
    <row r="96" spans="3:23">
      <c r="C96" s="6"/>
      <c r="D96" s="5"/>
    </row>
    <row r="97" spans="3:4">
      <c r="C97" s="6"/>
      <c r="D97" s="5"/>
    </row>
    <row r="98" spans="3:4">
      <c r="C98" s="6"/>
      <c r="D98" s="5"/>
    </row>
    <row r="99" spans="3:4">
      <c r="C99" s="6"/>
      <c r="D99" s="5"/>
    </row>
    <row r="100" spans="3:4">
      <c r="C100" s="6"/>
      <c r="D100" s="5"/>
    </row>
    <row r="101" spans="3:4">
      <c r="C101" s="6"/>
      <c r="D101" s="5"/>
    </row>
    <row r="102" spans="3:4">
      <c r="C102" s="6"/>
      <c r="D102" s="5"/>
    </row>
    <row r="103" spans="3:4">
      <c r="C103" s="6"/>
      <c r="D103" s="5"/>
    </row>
    <row r="104" spans="3:4">
      <c r="C104" s="6"/>
      <c r="D104" s="5"/>
    </row>
    <row r="105" spans="3:4">
      <c r="C105" s="6"/>
      <c r="D105" s="5"/>
    </row>
    <row r="106" spans="3:4">
      <c r="C106" s="6"/>
      <c r="D106" s="5"/>
    </row>
    <row r="107" spans="3:4">
      <c r="C107" s="6"/>
      <c r="D107" s="5"/>
    </row>
    <row r="108" spans="3:4">
      <c r="C108" s="6"/>
      <c r="D108" s="5"/>
    </row>
    <row r="109" spans="3:4">
      <c r="C109" s="6"/>
      <c r="D109" s="5"/>
    </row>
    <row r="110" spans="3:4">
      <c r="C110" s="6"/>
      <c r="D110" s="5"/>
    </row>
    <row r="111" spans="3:4">
      <c r="C111" s="6"/>
      <c r="D111" s="5"/>
    </row>
    <row r="112" spans="3:4">
      <c r="C112" s="6"/>
      <c r="D112" s="5"/>
    </row>
    <row r="113" spans="3:4">
      <c r="C113" s="6"/>
      <c r="D113" s="5"/>
    </row>
    <row r="114" spans="3:4">
      <c r="C114" s="7"/>
      <c r="D114" s="5"/>
    </row>
  </sheetData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33CC"/>
  </sheetPr>
  <dimension ref="B1:M25"/>
  <sheetViews>
    <sheetView zoomScaleNormal="100" workbookViewId="0">
      <selection activeCell="J36" sqref="J36"/>
    </sheetView>
  </sheetViews>
  <sheetFormatPr baseColWidth="10" defaultColWidth="11" defaultRowHeight="12.75"/>
  <cols>
    <col min="1" max="11" width="11" style="2"/>
    <col min="12" max="12" width="27.625" style="2" bestFit="1" customWidth="1"/>
    <col min="13" max="13" width="13.375" style="2" customWidth="1"/>
    <col min="14" max="16384" width="11" style="2"/>
  </cols>
  <sheetData>
    <row r="1" spans="2:13" s="43" customFormat="1">
      <c r="B1" s="44">
        <v>2015</v>
      </c>
      <c r="G1" s="44">
        <v>2014</v>
      </c>
      <c r="L1" s="43" t="s">
        <v>105</v>
      </c>
    </row>
    <row r="3" spans="2:13">
      <c r="B3" s="2" t="s">
        <v>127</v>
      </c>
      <c r="G3" s="2" t="s">
        <v>127</v>
      </c>
    </row>
    <row r="4" spans="2:13" ht="19.5" customHeight="1">
      <c r="M4" s="39" t="s">
        <v>107</v>
      </c>
    </row>
    <row r="5" spans="2:13" ht="13.5" thickBot="1">
      <c r="C5" s="48" t="s">
        <v>53</v>
      </c>
      <c r="D5" s="48" t="s">
        <v>55</v>
      </c>
      <c r="E5" s="48" t="s">
        <v>104</v>
      </c>
      <c r="H5" s="38" t="s">
        <v>53</v>
      </c>
      <c r="I5" s="38" t="s">
        <v>55</v>
      </c>
      <c r="J5" s="38" t="s">
        <v>104</v>
      </c>
      <c r="L5" s="35"/>
      <c r="M5" s="49" t="s">
        <v>106</v>
      </c>
    </row>
    <row r="6" spans="2:13">
      <c r="B6" s="2" t="s">
        <v>56</v>
      </c>
      <c r="C6" s="45">
        <f t="array" ref="C6:D24">TRANSPOSE('pob eq 2015'!E46:W47)</f>
        <v>715749</v>
      </c>
      <c r="D6" s="45">
        <v>644954</v>
      </c>
      <c r="E6" s="45">
        <f>+C6+D6</f>
        <v>1360703</v>
      </c>
      <c r="G6" s="2" t="s">
        <v>56</v>
      </c>
      <c r="H6" s="45">
        <f t="array" ref="H6:I24">TRANSPOSE('pob eq 2014'!E46:W47)</f>
        <v>694127</v>
      </c>
      <c r="I6" s="45">
        <v>643161</v>
      </c>
      <c r="J6" s="45">
        <f>+H6+I6</f>
        <v>1337288</v>
      </c>
      <c r="L6" s="2" t="s">
        <v>56</v>
      </c>
      <c r="M6" s="45">
        <f>+(E6+J6)/2</f>
        <v>1348995.5</v>
      </c>
    </row>
    <row r="7" spans="2:13">
      <c r="B7" s="2" t="s">
        <v>57</v>
      </c>
      <c r="C7" s="45">
        <v>128157</v>
      </c>
      <c r="D7" s="45">
        <v>149140</v>
      </c>
      <c r="E7" s="45">
        <f t="shared" ref="E7:E24" si="0">+C7+D7</f>
        <v>277297</v>
      </c>
      <c r="G7" s="2" t="s">
        <v>57</v>
      </c>
      <c r="H7" s="45">
        <v>123536</v>
      </c>
      <c r="I7" s="45">
        <v>151591</v>
      </c>
      <c r="J7" s="45">
        <f t="shared" ref="J7:J24" si="1">+H7+I7</f>
        <v>275127</v>
      </c>
      <c r="L7" s="2" t="s">
        <v>57</v>
      </c>
      <c r="M7" s="45">
        <f t="shared" ref="M7:M22" si="2">+(E7+J7)/2</f>
        <v>276212</v>
      </c>
    </row>
    <row r="8" spans="2:13">
      <c r="B8" s="2" t="s">
        <v>33</v>
      </c>
      <c r="C8" s="45">
        <v>118284</v>
      </c>
      <c r="D8" s="45">
        <v>134528</v>
      </c>
      <c r="E8" s="45">
        <f t="shared" si="0"/>
        <v>252812</v>
      </c>
      <c r="G8" s="2" t="s">
        <v>33</v>
      </c>
      <c r="H8" s="45">
        <v>113239</v>
      </c>
      <c r="I8" s="45">
        <v>136749</v>
      </c>
      <c r="J8" s="45">
        <f t="shared" si="1"/>
        <v>249988</v>
      </c>
      <c r="L8" s="2" t="s">
        <v>33</v>
      </c>
      <c r="M8" s="45">
        <f t="shared" si="2"/>
        <v>251400</v>
      </c>
    </row>
    <row r="9" spans="2:13">
      <c r="B9" s="2" t="s">
        <v>34</v>
      </c>
      <c r="C9" s="45">
        <v>90217</v>
      </c>
      <c r="D9" s="45">
        <v>76375</v>
      </c>
      <c r="E9" s="45">
        <f t="shared" si="0"/>
        <v>166592</v>
      </c>
      <c r="G9" s="2" t="s">
        <v>34</v>
      </c>
      <c r="H9" s="45">
        <v>87420</v>
      </c>
      <c r="I9" s="45">
        <v>76169</v>
      </c>
      <c r="J9" s="45">
        <f t="shared" si="1"/>
        <v>163589</v>
      </c>
      <c r="L9" s="2" t="s">
        <v>34</v>
      </c>
      <c r="M9" s="45">
        <f t="shared" si="2"/>
        <v>165090.5</v>
      </c>
    </row>
    <row r="10" spans="2:13">
      <c r="B10" s="2" t="s">
        <v>35</v>
      </c>
      <c r="C10" s="45">
        <v>173181</v>
      </c>
      <c r="D10" s="45">
        <v>137937</v>
      </c>
      <c r="E10" s="45">
        <f t="shared" si="0"/>
        <v>311118</v>
      </c>
      <c r="G10" s="2" t="s">
        <v>35</v>
      </c>
      <c r="H10" s="45">
        <v>168319</v>
      </c>
      <c r="I10" s="45">
        <v>137951</v>
      </c>
      <c r="J10" s="45">
        <f t="shared" si="1"/>
        <v>306270</v>
      </c>
      <c r="L10" s="2" t="s">
        <v>35</v>
      </c>
      <c r="M10" s="45">
        <f t="shared" si="2"/>
        <v>308694</v>
      </c>
    </row>
    <row r="11" spans="2:13">
      <c r="B11" s="2" t="s">
        <v>36</v>
      </c>
      <c r="C11" s="45">
        <v>56987</v>
      </c>
      <c r="D11" s="45">
        <v>61627</v>
      </c>
      <c r="E11" s="45">
        <f t="shared" si="0"/>
        <v>118614</v>
      </c>
      <c r="G11" s="2" t="s">
        <v>36</v>
      </c>
      <c r="H11" s="45">
        <v>54000</v>
      </c>
      <c r="I11" s="45">
        <v>62613</v>
      </c>
      <c r="J11" s="45">
        <f t="shared" si="1"/>
        <v>116613</v>
      </c>
      <c r="L11" s="2" t="s">
        <v>36</v>
      </c>
      <c r="M11" s="45">
        <f t="shared" si="2"/>
        <v>117613.5</v>
      </c>
    </row>
    <row r="12" spans="2:13">
      <c r="B12" s="2" t="s">
        <v>60</v>
      </c>
      <c r="C12" s="45">
        <v>263261</v>
      </c>
      <c r="D12" s="45">
        <v>332957</v>
      </c>
      <c r="E12" s="45">
        <f t="shared" si="0"/>
        <v>596218</v>
      </c>
      <c r="G12" s="2" t="s">
        <v>60</v>
      </c>
      <c r="H12" s="45">
        <v>255147</v>
      </c>
      <c r="I12" s="45">
        <v>337043</v>
      </c>
      <c r="J12" s="45">
        <f t="shared" si="1"/>
        <v>592190</v>
      </c>
      <c r="L12" s="2" t="s">
        <v>60</v>
      </c>
      <c r="M12" s="45">
        <f t="shared" si="2"/>
        <v>594204</v>
      </c>
    </row>
    <row r="13" spans="2:13">
      <c r="B13" s="2" t="s">
        <v>37</v>
      </c>
      <c r="C13" s="45">
        <v>171608</v>
      </c>
      <c r="D13" s="45">
        <v>205930</v>
      </c>
      <c r="E13" s="45">
        <f t="shared" si="0"/>
        <v>377538</v>
      </c>
      <c r="G13" s="2" t="s">
        <v>37</v>
      </c>
      <c r="H13" s="45">
        <v>164460</v>
      </c>
      <c r="I13" s="45">
        <v>210733</v>
      </c>
      <c r="J13" s="45">
        <f t="shared" si="1"/>
        <v>375193</v>
      </c>
      <c r="L13" s="2" t="s">
        <v>37</v>
      </c>
      <c r="M13" s="45">
        <f t="shared" si="2"/>
        <v>376365.5</v>
      </c>
    </row>
    <row r="14" spans="2:13">
      <c r="B14" s="2" t="s">
        <v>58</v>
      </c>
      <c r="C14" s="45">
        <v>688364</v>
      </c>
      <c r="D14" s="45">
        <v>673253</v>
      </c>
      <c r="E14" s="45">
        <f t="shared" si="0"/>
        <v>1361617</v>
      </c>
      <c r="G14" s="2" t="s">
        <v>58</v>
      </c>
      <c r="H14" s="45">
        <v>655096</v>
      </c>
      <c r="I14" s="45">
        <v>682187</v>
      </c>
      <c r="J14" s="45">
        <f t="shared" si="1"/>
        <v>1337283</v>
      </c>
      <c r="L14" s="2" t="s">
        <v>58</v>
      </c>
      <c r="M14" s="45">
        <f t="shared" si="2"/>
        <v>1349450</v>
      </c>
    </row>
    <row r="15" spans="2:13">
      <c r="B15" s="2" t="s">
        <v>38</v>
      </c>
      <c r="C15" s="45">
        <v>484182</v>
      </c>
      <c r="D15" s="45">
        <v>430657</v>
      </c>
      <c r="E15" s="45">
        <f t="shared" si="0"/>
        <v>914839</v>
      </c>
      <c r="G15" s="2" t="s">
        <v>38</v>
      </c>
      <c r="H15" s="45">
        <v>469082</v>
      </c>
      <c r="I15" s="45">
        <v>433871</v>
      </c>
      <c r="J15" s="45">
        <f t="shared" si="1"/>
        <v>902953</v>
      </c>
      <c r="L15" s="2" t="s">
        <v>38</v>
      </c>
      <c r="M15" s="45">
        <f t="shared" si="2"/>
        <v>908896</v>
      </c>
    </row>
    <row r="16" spans="2:13">
      <c r="B16" s="2" t="s">
        <v>39</v>
      </c>
      <c r="C16" s="45">
        <v>100195</v>
      </c>
      <c r="D16" s="45">
        <v>116711</v>
      </c>
      <c r="E16" s="45">
        <f t="shared" si="0"/>
        <v>216906</v>
      </c>
      <c r="G16" s="2" t="s">
        <v>39</v>
      </c>
      <c r="H16" s="45">
        <v>97848</v>
      </c>
      <c r="I16" s="45">
        <v>117745</v>
      </c>
      <c r="J16" s="45">
        <f t="shared" si="1"/>
        <v>215593</v>
      </c>
      <c r="L16" s="2" t="s">
        <v>39</v>
      </c>
      <c r="M16" s="45">
        <f t="shared" si="2"/>
        <v>216249.5</v>
      </c>
    </row>
    <row r="17" spans="2:13">
      <c r="B17" s="2" t="s">
        <v>40</v>
      </c>
      <c r="C17" s="45">
        <v>309794</v>
      </c>
      <c r="D17" s="45">
        <v>346113</v>
      </c>
      <c r="E17" s="45">
        <f t="shared" si="0"/>
        <v>655907</v>
      </c>
      <c r="G17" s="2" t="s">
        <v>40</v>
      </c>
      <c r="H17" s="45">
        <v>299696</v>
      </c>
      <c r="I17" s="45">
        <v>348349</v>
      </c>
      <c r="J17" s="45">
        <f t="shared" si="1"/>
        <v>648045</v>
      </c>
      <c r="L17" s="2" t="s">
        <v>40</v>
      </c>
      <c r="M17" s="45">
        <f t="shared" si="2"/>
        <v>651976</v>
      </c>
    </row>
    <row r="18" spans="2:13">
      <c r="B18" s="2" t="s">
        <v>41</v>
      </c>
      <c r="C18" s="45">
        <v>558880</v>
      </c>
      <c r="D18" s="45">
        <v>521032</v>
      </c>
      <c r="E18" s="45">
        <f t="shared" si="0"/>
        <v>1079912</v>
      </c>
      <c r="G18" s="2" t="s">
        <v>41</v>
      </c>
      <c r="H18" s="45">
        <v>533051</v>
      </c>
      <c r="I18" s="45">
        <v>520140</v>
      </c>
      <c r="J18" s="45">
        <f t="shared" si="1"/>
        <v>1053191</v>
      </c>
      <c r="L18" s="2" t="s">
        <v>41</v>
      </c>
      <c r="M18" s="45">
        <f t="shared" si="2"/>
        <v>1066551.5</v>
      </c>
    </row>
    <row r="19" spans="2:13">
      <c r="B19" s="2" t="s">
        <v>42</v>
      </c>
      <c r="C19" s="45">
        <v>112395</v>
      </c>
      <c r="D19" s="45">
        <v>107239</v>
      </c>
      <c r="E19" s="45">
        <f t="shared" si="0"/>
        <v>219634</v>
      </c>
      <c r="G19" s="2" t="s">
        <v>42</v>
      </c>
      <c r="H19" s="45">
        <v>108417</v>
      </c>
      <c r="I19" s="45">
        <v>107868</v>
      </c>
      <c r="J19" s="45">
        <f t="shared" si="1"/>
        <v>216285</v>
      </c>
      <c r="L19" s="2" t="s">
        <v>42</v>
      </c>
      <c r="M19" s="45">
        <f t="shared" si="2"/>
        <v>217959.5</v>
      </c>
    </row>
    <row r="20" spans="2:13">
      <c r="B20" s="2" t="s">
        <v>43</v>
      </c>
      <c r="C20" s="45">
        <v>59679</v>
      </c>
      <c r="D20" s="45">
        <v>61557</v>
      </c>
      <c r="E20" s="45">
        <f t="shared" si="0"/>
        <v>121236</v>
      </c>
      <c r="G20" s="2" t="s">
        <v>43</v>
      </c>
      <c r="H20" s="45">
        <v>57468</v>
      </c>
      <c r="I20" s="45">
        <v>61747</v>
      </c>
      <c r="J20" s="45">
        <f t="shared" si="1"/>
        <v>119215</v>
      </c>
      <c r="L20" s="2" t="s">
        <v>43</v>
      </c>
      <c r="M20" s="45">
        <f t="shared" si="2"/>
        <v>120225.5</v>
      </c>
    </row>
    <row r="21" spans="2:13">
      <c r="B21" s="2" t="s">
        <v>59</v>
      </c>
      <c r="C21" s="45">
        <v>229472</v>
      </c>
      <c r="D21" s="45">
        <v>233037</v>
      </c>
      <c r="E21" s="45">
        <f t="shared" si="0"/>
        <v>462509</v>
      </c>
      <c r="G21" s="2" t="s">
        <v>59</v>
      </c>
      <c r="H21" s="45">
        <v>220334</v>
      </c>
      <c r="I21" s="45">
        <v>233798</v>
      </c>
      <c r="J21" s="45">
        <f t="shared" si="1"/>
        <v>454132</v>
      </c>
      <c r="L21" s="2" t="s">
        <v>59</v>
      </c>
      <c r="M21" s="45">
        <f t="shared" si="2"/>
        <v>458320.5</v>
      </c>
    </row>
    <row r="22" spans="2:13">
      <c r="B22" s="2" t="s">
        <v>44</v>
      </c>
      <c r="C22" s="45">
        <v>29898</v>
      </c>
      <c r="D22" s="45">
        <v>33055</v>
      </c>
      <c r="E22" s="45">
        <f t="shared" si="0"/>
        <v>62953</v>
      </c>
      <c r="G22" s="2" t="s">
        <v>44</v>
      </c>
      <c r="H22" s="45">
        <v>28652</v>
      </c>
      <c r="I22" s="45">
        <v>33362</v>
      </c>
      <c r="J22" s="45">
        <f t="shared" si="1"/>
        <v>62014</v>
      </c>
      <c r="L22" s="2" t="s">
        <v>44</v>
      </c>
      <c r="M22" s="45">
        <f t="shared" si="2"/>
        <v>62483.5</v>
      </c>
    </row>
    <row r="23" spans="2:13">
      <c r="B23" s="2" t="s">
        <v>45</v>
      </c>
      <c r="C23" s="45">
        <v>5117</v>
      </c>
      <c r="D23" s="45">
        <v>4175</v>
      </c>
      <c r="E23" s="45">
        <f t="shared" si="0"/>
        <v>9292</v>
      </c>
      <c r="G23" s="2" t="s">
        <v>45</v>
      </c>
      <c r="H23" s="47">
        <v>5112</v>
      </c>
      <c r="I23" s="47">
        <v>4148</v>
      </c>
      <c r="J23" s="47">
        <f t="shared" si="1"/>
        <v>9260</v>
      </c>
      <c r="L23" s="2" t="s">
        <v>22</v>
      </c>
      <c r="M23" s="47">
        <f>+(E23+E24+J23+J24)/2</f>
        <v>17519</v>
      </c>
    </row>
    <row r="24" spans="2:13" ht="13.5" thickBot="1">
      <c r="B24" s="2" t="s">
        <v>46</v>
      </c>
      <c r="C24" s="47">
        <v>4417</v>
      </c>
      <c r="D24" s="47">
        <v>3871</v>
      </c>
      <c r="E24" s="47">
        <f t="shared" si="0"/>
        <v>8288</v>
      </c>
      <c r="G24" s="2" t="s">
        <v>46</v>
      </c>
      <c r="H24" s="47">
        <v>4330</v>
      </c>
      <c r="I24" s="47">
        <v>3868</v>
      </c>
      <c r="J24" s="47">
        <f t="shared" si="1"/>
        <v>8198</v>
      </c>
      <c r="L24" s="35" t="s">
        <v>82</v>
      </c>
      <c r="M24" s="46">
        <f>SUM(M6:M23)</f>
        <v>8508206</v>
      </c>
    </row>
    <row r="25" spans="2:13" ht="13.5" thickBot="1">
      <c r="B25" s="35" t="s">
        <v>82</v>
      </c>
      <c r="C25" s="46">
        <f>SUM(C6:C24)</f>
        <v>4299837</v>
      </c>
      <c r="D25" s="46">
        <f t="shared" ref="D25:E25" si="3">SUM(D6:D24)</f>
        <v>4274148</v>
      </c>
      <c r="E25" s="46">
        <f t="shared" si="3"/>
        <v>8573985</v>
      </c>
      <c r="G25" s="35" t="s">
        <v>82</v>
      </c>
      <c r="H25" s="46">
        <f>SUM(H6:H24)</f>
        <v>4139334</v>
      </c>
      <c r="I25" s="46">
        <f t="shared" ref="I25" si="4">SUM(I6:I24)</f>
        <v>4303093</v>
      </c>
      <c r="J25" s="46">
        <f t="shared" ref="J25" si="5">SUM(J6:J24)</f>
        <v>8442427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0000"/>
  </sheetPr>
  <dimension ref="A3:M53"/>
  <sheetViews>
    <sheetView zoomScaleNormal="100" workbookViewId="0">
      <selection activeCell="M25" sqref="M25"/>
    </sheetView>
  </sheetViews>
  <sheetFormatPr baseColWidth="10" defaultColWidth="11" defaultRowHeight="12.75"/>
  <cols>
    <col min="1" max="16384" width="11" style="2"/>
  </cols>
  <sheetData>
    <row r="3" spans="1:13">
      <c r="B3" s="19" t="s">
        <v>102</v>
      </c>
    </row>
    <row r="5" spans="1:13" ht="13.5" thickBot="1">
      <c r="B5" s="14"/>
      <c r="C5" s="15" t="s">
        <v>82</v>
      </c>
      <c r="D5" s="15" t="s">
        <v>84</v>
      </c>
      <c r="E5" s="15" t="s">
        <v>85</v>
      </c>
      <c r="F5" s="15" t="s">
        <v>86</v>
      </c>
      <c r="G5" s="15" t="s">
        <v>87</v>
      </c>
      <c r="H5" s="15" t="s">
        <v>88</v>
      </c>
      <c r="I5" s="15" t="s">
        <v>89</v>
      </c>
      <c r="J5" s="15" t="s">
        <v>90</v>
      </c>
    </row>
    <row r="6" spans="1:13" ht="13.5" thickTop="1">
      <c r="C6" s="16"/>
    </row>
    <row r="7" spans="1:13">
      <c r="A7" s="6"/>
      <c r="B7" s="16" t="s">
        <v>5</v>
      </c>
      <c r="C7" s="17">
        <f>SUM(D7:J7)</f>
        <v>438649</v>
      </c>
      <c r="D7" s="53">
        <v>24047</v>
      </c>
      <c r="E7" s="53">
        <v>50328</v>
      </c>
      <c r="F7" s="53">
        <v>166441</v>
      </c>
      <c r="G7" s="53">
        <v>64959</v>
      </c>
      <c r="H7" s="53">
        <v>62723</v>
      </c>
      <c r="I7" s="53">
        <v>42059</v>
      </c>
      <c r="J7" s="53">
        <v>28092</v>
      </c>
      <c r="L7" s="6" t="s">
        <v>5</v>
      </c>
      <c r="M7" s="5">
        <f>+C7</f>
        <v>438649</v>
      </c>
    </row>
    <row r="8" spans="1:13">
      <c r="A8" s="6"/>
      <c r="B8" s="16" t="s">
        <v>6</v>
      </c>
      <c r="C8" s="17">
        <f t="shared" ref="C8:C25" si="0">SUM(D8:J8)</f>
        <v>70344</v>
      </c>
      <c r="D8" s="53">
        <v>3364</v>
      </c>
      <c r="E8" s="53">
        <v>7147</v>
      </c>
      <c r="F8" s="53">
        <v>26657</v>
      </c>
      <c r="G8" s="53">
        <v>10624</v>
      </c>
      <c r="H8" s="53">
        <v>9728</v>
      </c>
      <c r="I8" s="53">
        <v>6768</v>
      </c>
      <c r="J8" s="53">
        <v>6056</v>
      </c>
      <c r="L8" s="6" t="s">
        <v>6</v>
      </c>
      <c r="M8" s="5">
        <f>+C8</f>
        <v>70344</v>
      </c>
    </row>
    <row r="9" spans="1:13">
      <c r="A9" s="6"/>
      <c r="B9" s="16" t="s">
        <v>91</v>
      </c>
      <c r="C9" s="17">
        <f t="shared" si="0"/>
        <v>32049</v>
      </c>
      <c r="D9" s="53">
        <v>997</v>
      </c>
      <c r="E9" s="53">
        <v>2676</v>
      </c>
      <c r="F9" s="53">
        <v>10742</v>
      </c>
      <c r="G9" s="53">
        <v>5615</v>
      </c>
      <c r="H9" s="53">
        <v>5724</v>
      </c>
      <c r="I9" s="53">
        <v>3335</v>
      </c>
      <c r="J9" s="53">
        <v>2960</v>
      </c>
      <c r="L9" s="6" t="s">
        <v>23</v>
      </c>
      <c r="M9" s="5">
        <f t="shared" ref="M9:M23" si="1">+C9</f>
        <v>32049</v>
      </c>
    </row>
    <row r="10" spans="1:13">
      <c r="A10" s="6"/>
      <c r="B10" s="16" t="s">
        <v>92</v>
      </c>
      <c r="C10" s="17">
        <f t="shared" si="0"/>
        <v>32617</v>
      </c>
      <c r="D10" s="53">
        <v>1780</v>
      </c>
      <c r="E10" s="53">
        <v>3952</v>
      </c>
      <c r="F10" s="53">
        <v>12557</v>
      </c>
      <c r="G10" s="53">
        <v>4759</v>
      </c>
      <c r="H10" s="53">
        <v>4033</v>
      </c>
      <c r="I10" s="53">
        <v>2644</v>
      </c>
      <c r="J10" s="53">
        <v>2892</v>
      </c>
      <c r="L10" s="6" t="s">
        <v>24</v>
      </c>
      <c r="M10" s="5">
        <f t="shared" si="1"/>
        <v>32617</v>
      </c>
    </row>
    <row r="11" spans="1:13">
      <c r="A11" s="6"/>
      <c r="B11" s="16" t="s">
        <v>7</v>
      </c>
      <c r="C11" s="17">
        <f t="shared" si="0"/>
        <v>83292</v>
      </c>
      <c r="D11" s="53">
        <v>3972</v>
      </c>
      <c r="E11" s="53">
        <v>8289</v>
      </c>
      <c r="F11" s="53">
        <v>35539</v>
      </c>
      <c r="G11" s="53">
        <v>12891</v>
      </c>
      <c r="H11" s="53">
        <v>12100</v>
      </c>
      <c r="I11" s="53">
        <v>6149</v>
      </c>
      <c r="J11" s="53">
        <v>4352</v>
      </c>
      <c r="L11" s="6" t="s">
        <v>7</v>
      </c>
      <c r="M11" s="5">
        <f t="shared" si="1"/>
        <v>83292</v>
      </c>
    </row>
    <row r="12" spans="1:13">
      <c r="A12" s="6"/>
      <c r="B12" s="16" t="s">
        <v>8</v>
      </c>
      <c r="C12" s="17">
        <f t="shared" si="0"/>
        <v>21053</v>
      </c>
      <c r="D12" s="53">
        <v>934</v>
      </c>
      <c r="E12" s="53">
        <v>2297</v>
      </c>
      <c r="F12" s="53">
        <v>6795</v>
      </c>
      <c r="G12" s="53">
        <v>3914</v>
      </c>
      <c r="H12" s="53">
        <v>3619</v>
      </c>
      <c r="I12" s="53">
        <v>1936</v>
      </c>
      <c r="J12" s="53">
        <v>1558</v>
      </c>
      <c r="L12" s="6" t="s">
        <v>8</v>
      </c>
      <c r="M12" s="5">
        <f t="shared" si="1"/>
        <v>21053</v>
      </c>
    </row>
    <row r="13" spans="1:13">
      <c r="A13" s="6"/>
      <c r="B13" s="16" t="s">
        <v>9</v>
      </c>
      <c r="C13" s="17">
        <f t="shared" si="0"/>
        <v>142807</v>
      </c>
      <c r="D13" s="53">
        <v>5650</v>
      </c>
      <c r="E13" s="53">
        <v>13214</v>
      </c>
      <c r="F13" s="53">
        <v>49475</v>
      </c>
      <c r="G13" s="53">
        <v>20987</v>
      </c>
      <c r="H13" s="53">
        <v>21284</v>
      </c>
      <c r="I13" s="53">
        <v>17156</v>
      </c>
      <c r="J13" s="53">
        <v>15041</v>
      </c>
      <c r="L13" s="6" t="s">
        <v>9</v>
      </c>
      <c r="M13" s="5">
        <f t="shared" si="1"/>
        <v>142807</v>
      </c>
    </row>
    <row r="14" spans="1:13">
      <c r="A14" s="6"/>
      <c r="B14" s="16" t="s">
        <v>93</v>
      </c>
      <c r="C14" s="17">
        <f t="shared" si="0"/>
        <v>86037</v>
      </c>
      <c r="D14" s="53">
        <v>4748</v>
      </c>
      <c r="E14" s="53">
        <v>10044</v>
      </c>
      <c r="F14" s="53">
        <v>32698</v>
      </c>
      <c r="G14" s="53">
        <v>12927</v>
      </c>
      <c r="H14" s="53">
        <v>11644</v>
      </c>
      <c r="I14" s="53">
        <v>8256</v>
      </c>
      <c r="J14" s="53">
        <v>5720</v>
      </c>
      <c r="L14" s="6" t="s">
        <v>25</v>
      </c>
      <c r="M14" s="5">
        <f t="shared" si="1"/>
        <v>86037</v>
      </c>
    </row>
    <row r="15" spans="1:13">
      <c r="A15" s="6"/>
      <c r="B15" s="16" t="s">
        <v>10</v>
      </c>
      <c r="C15" s="17">
        <f t="shared" si="0"/>
        <v>163590</v>
      </c>
      <c r="D15" s="53">
        <v>8454</v>
      </c>
      <c r="E15" s="53">
        <v>20152</v>
      </c>
      <c r="F15" s="53">
        <v>55441</v>
      </c>
      <c r="G15" s="53">
        <v>30451</v>
      </c>
      <c r="H15" s="53">
        <v>25860</v>
      </c>
      <c r="I15" s="53">
        <v>12689</v>
      </c>
      <c r="J15" s="53">
        <v>10543</v>
      </c>
      <c r="L15" s="6" t="s">
        <v>10</v>
      </c>
      <c r="M15" s="5">
        <f t="shared" si="1"/>
        <v>163590</v>
      </c>
    </row>
    <row r="16" spans="1:13">
      <c r="A16" s="6"/>
      <c r="B16" s="16" t="s">
        <v>94</v>
      </c>
      <c r="C16" s="17">
        <f t="shared" si="0"/>
        <v>176703</v>
      </c>
      <c r="D16" s="53">
        <v>9726</v>
      </c>
      <c r="E16" s="53">
        <v>19629</v>
      </c>
      <c r="F16" s="53">
        <v>67367</v>
      </c>
      <c r="G16" s="53">
        <v>28650</v>
      </c>
      <c r="H16" s="53">
        <v>24943</v>
      </c>
      <c r="I16" s="53">
        <v>15272</v>
      </c>
      <c r="J16" s="53">
        <v>11116</v>
      </c>
      <c r="L16" s="6" t="s">
        <v>26</v>
      </c>
      <c r="M16" s="5">
        <f t="shared" si="1"/>
        <v>176703</v>
      </c>
    </row>
    <row r="17" spans="1:13">
      <c r="A17" s="6"/>
      <c r="B17" s="16" t="s">
        <v>11</v>
      </c>
      <c r="C17" s="17">
        <f t="shared" si="0"/>
        <v>62513</v>
      </c>
      <c r="D17" s="53">
        <v>3218</v>
      </c>
      <c r="E17" s="53">
        <v>6764</v>
      </c>
      <c r="F17" s="53">
        <v>22855</v>
      </c>
      <c r="G17" s="53">
        <v>8490</v>
      </c>
      <c r="H17" s="53">
        <v>8925</v>
      </c>
      <c r="I17" s="53">
        <v>7462</v>
      </c>
      <c r="J17" s="53">
        <v>4799</v>
      </c>
      <c r="L17" s="6" t="s">
        <v>11</v>
      </c>
      <c r="M17" s="5">
        <f t="shared" si="1"/>
        <v>62513</v>
      </c>
    </row>
    <row r="18" spans="1:13">
      <c r="A18" s="6"/>
      <c r="B18" s="16" t="s">
        <v>12</v>
      </c>
      <c r="C18" s="17">
        <f t="shared" si="0"/>
        <v>126794</v>
      </c>
      <c r="D18" s="53">
        <v>5374</v>
      </c>
      <c r="E18" s="53">
        <v>12451</v>
      </c>
      <c r="F18" s="53">
        <v>44514</v>
      </c>
      <c r="G18" s="53">
        <v>19349</v>
      </c>
      <c r="H18" s="53">
        <v>19564</v>
      </c>
      <c r="I18" s="53">
        <v>13376</v>
      </c>
      <c r="J18" s="53">
        <v>12166</v>
      </c>
      <c r="L18" s="6" t="s">
        <v>12</v>
      </c>
      <c r="M18" s="5">
        <f t="shared" si="1"/>
        <v>126794</v>
      </c>
    </row>
    <row r="19" spans="1:13">
      <c r="A19" s="6"/>
      <c r="B19" s="16" t="s">
        <v>95</v>
      </c>
      <c r="C19" s="17">
        <f t="shared" si="0"/>
        <v>329297</v>
      </c>
      <c r="D19" s="53">
        <v>13506</v>
      </c>
      <c r="E19" s="53">
        <v>30240</v>
      </c>
      <c r="F19" s="53">
        <v>112322</v>
      </c>
      <c r="G19" s="53">
        <v>50736</v>
      </c>
      <c r="H19" s="53">
        <v>51458</v>
      </c>
      <c r="I19" s="53">
        <v>35919</v>
      </c>
      <c r="J19" s="53">
        <v>35116</v>
      </c>
      <c r="L19" s="6" t="s">
        <v>27</v>
      </c>
      <c r="M19" s="5">
        <f t="shared" si="1"/>
        <v>329297</v>
      </c>
    </row>
    <row r="20" spans="1:13">
      <c r="A20" s="6"/>
      <c r="B20" s="16" t="s">
        <v>96</v>
      </c>
      <c r="C20" s="17">
        <f t="shared" si="0"/>
        <v>71051</v>
      </c>
      <c r="D20" s="53">
        <v>4033</v>
      </c>
      <c r="E20" s="53">
        <v>9070</v>
      </c>
      <c r="F20" s="53">
        <v>27490</v>
      </c>
      <c r="G20" s="53">
        <v>10764</v>
      </c>
      <c r="H20" s="53">
        <v>9585</v>
      </c>
      <c r="I20" s="53">
        <v>5902</v>
      </c>
      <c r="J20" s="53">
        <v>4207</v>
      </c>
      <c r="L20" s="6" t="s">
        <v>28</v>
      </c>
      <c r="M20" s="5">
        <f t="shared" si="1"/>
        <v>71051</v>
      </c>
    </row>
    <row r="21" spans="1:13">
      <c r="A21" s="6"/>
      <c r="B21" s="16" t="s">
        <v>97</v>
      </c>
      <c r="C21" s="17">
        <f t="shared" si="0"/>
        <v>13057</v>
      </c>
      <c r="D21" s="53">
        <v>786</v>
      </c>
      <c r="E21" s="53">
        <v>1290</v>
      </c>
      <c r="F21" s="53">
        <v>4920</v>
      </c>
      <c r="G21" s="53">
        <v>1918</v>
      </c>
      <c r="H21" s="53">
        <v>1971</v>
      </c>
      <c r="I21" s="53">
        <v>1185</v>
      </c>
      <c r="J21" s="53">
        <v>987</v>
      </c>
      <c r="L21" s="6" t="s">
        <v>29</v>
      </c>
      <c r="M21" s="5">
        <f t="shared" si="1"/>
        <v>13057</v>
      </c>
    </row>
    <row r="22" spans="1:13">
      <c r="A22" s="6"/>
      <c r="B22" s="16" t="s">
        <v>13</v>
      </c>
      <c r="C22" s="17">
        <f t="shared" si="0"/>
        <v>34908</v>
      </c>
      <c r="D22" s="53">
        <v>798</v>
      </c>
      <c r="E22" s="53">
        <v>2391</v>
      </c>
      <c r="F22" s="53">
        <v>10955</v>
      </c>
      <c r="G22" s="53">
        <v>6564</v>
      </c>
      <c r="H22" s="53">
        <v>7438</v>
      </c>
      <c r="I22" s="53">
        <v>3379</v>
      </c>
      <c r="J22" s="53">
        <v>3383</v>
      </c>
      <c r="L22" s="6" t="s">
        <v>13</v>
      </c>
      <c r="M22" s="5">
        <f t="shared" si="1"/>
        <v>34908</v>
      </c>
    </row>
    <row r="23" spans="1:13">
      <c r="A23" s="6"/>
      <c r="B23" s="16" t="s">
        <v>98</v>
      </c>
      <c r="C23" s="17">
        <f t="shared" si="0"/>
        <v>12219</v>
      </c>
      <c r="D23" s="53">
        <v>610</v>
      </c>
      <c r="E23" s="53">
        <v>1390</v>
      </c>
      <c r="F23" s="53">
        <v>4456</v>
      </c>
      <c r="G23" s="53">
        <v>2030</v>
      </c>
      <c r="H23" s="53">
        <v>1856</v>
      </c>
      <c r="I23" s="53">
        <v>1105</v>
      </c>
      <c r="J23" s="53">
        <v>772</v>
      </c>
      <c r="L23" s="6" t="s">
        <v>30</v>
      </c>
      <c r="M23" s="5">
        <f t="shared" si="1"/>
        <v>12219</v>
      </c>
    </row>
    <row r="24" spans="1:13">
      <c r="A24" s="6"/>
      <c r="B24" s="16" t="s">
        <v>14</v>
      </c>
      <c r="C24" s="17">
        <f t="shared" si="0"/>
        <v>14877</v>
      </c>
      <c r="D24" s="53">
        <v>1261</v>
      </c>
      <c r="E24" s="53">
        <v>1905</v>
      </c>
      <c r="F24" s="53">
        <v>6702</v>
      </c>
      <c r="G24" s="53">
        <v>1716</v>
      </c>
      <c r="H24" s="53">
        <v>1753</v>
      </c>
      <c r="I24" s="53">
        <v>956</v>
      </c>
      <c r="J24" s="53">
        <v>584</v>
      </c>
      <c r="L24" s="6" t="s">
        <v>22</v>
      </c>
      <c r="M24" s="5">
        <f>+C24+C25</f>
        <v>29711</v>
      </c>
    </row>
    <row r="25" spans="1:13">
      <c r="A25" s="7"/>
      <c r="B25" s="16" t="s">
        <v>15</v>
      </c>
      <c r="C25" s="17">
        <f t="shared" si="0"/>
        <v>14834</v>
      </c>
      <c r="D25" s="53">
        <v>1383</v>
      </c>
      <c r="E25" s="53">
        <v>1924</v>
      </c>
      <c r="F25" s="53">
        <v>6761</v>
      </c>
      <c r="G25" s="53">
        <v>1672</v>
      </c>
      <c r="H25" s="53">
        <v>1645</v>
      </c>
      <c r="I25" s="53">
        <v>897</v>
      </c>
      <c r="J25" s="53">
        <v>552</v>
      </c>
      <c r="L25" s="7" t="s">
        <v>21</v>
      </c>
      <c r="M25" s="5">
        <f>SUM(M7:M24)</f>
        <v>1926691</v>
      </c>
    </row>
    <row r="26" spans="1:13">
      <c r="B26" s="16"/>
      <c r="C26" s="16"/>
    </row>
    <row r="27" spans="1:13" ht="13.5" thickBot="1">
      <c r="B27" s="14" t="s">
        <v>82</v>
      </c>
      <c r="C27" s="18">
        <f t="shared" ref="C27:J27" si="2">SUM(C7:C25)</f>
        <v>1926691</v>
      </c>
      <c r="D27" s="18">
        <f t="shared" si="2"/>
        <v>94641</v>
      </c>
      <c r="E27" s="18">
        <f t="shared" si="2"/>
        <v>205153</v>
      </c>
      <c r="F27" s="18">
        <f t="shared" si="2"/>
        <v>704687</v>
      </c>
      <c r="G27" s="18">
        <f t="shared" si="2"/>
        <v>299016</v>
      </c>
      <c r="H27" s="18">
        <f t="shared" si="2"/>
        <v>285853</v>
      </c>
      <c r="I27" s="18">
        <f t="shared" si="2"/>
        <v>186445</v>
      </c>
      <c r="J27" s="18">
        <f t="shared" si="2"/>
        <v>150896</v>
      </c>
    </row>
    <row r="28" spans="1:13" ht="13.5" thickTop="1"/>
    <row r="30" spans="1:13">
      <c r="B30" s="2" t="s">
        <v>99</v>
      </c>
    </row>
    <row r="32" spans="1:13">
      <c r="B32" s="2" t="s">
        <v>100</v>
      </c>
      <c r="D32" s="2">
        <v>1.0309999999999999</v>
      </c>
      <c r="E32" s="2">
        <v>0.433</v>
      </c>
      <c r="F32" s="2">
        <v>0.54700000000000004</v>
      </c>
      <c r="G32" s="2">
        <v>0.90400000000000003</v>
      </c>
      <c r="H32" s="2">
        <v>1.292</v>
      </c>
      <c r="I32" s="2">
        <v>2.1749999999999998</v>
      </c>
      <c r="J32" s="2">
        <v>2.7589999999999999</v>
      </c>
    </row>
    <row r="34" spans="2:10" s="43" customFormat="1" ht="13.5" thickBot="1">
      <c r="B34" s="54" t="s">
        <v>101</v>
      </c>
      <c r="C34" s="54" t="s">
        <v>82</v>
      </c>
      <c r="D34" s="54" t="s">
        <v>84</v>
      </c>
      <c r="E34" s="54" t="s">
        <v>85</v>
      </c>
      <c r="F34" s="54" t="s">
        <v>86</v>
      </c>
      <c r="G34" s="54" t="s">
        <v>87</v>
      </c>
      <c r="H34" s="54" t="s">
        <v>88</v>
      </c>
      <c r="I34" s="54" t="s">
        <v>89</v>
      </c>
      <c r="J34" s="54" t="s">
        <v>90</v>
      </c>
    </row>
    <row r="35" spans="2:10">
      <c r="B35" s="6" t="s">
        <v>5</v>
      </c>
      <c r="C35" s="5">
        <f>SUM(D35:J35)</f>
        <v>446372.913</v>
      </c>
      <c r="D35" s="5">
        <f>+D7*D$32</f>
        <v>24792.456999999999</v>
      </c>
      <c r="E35" s="5">
        <f t="shared" ref="E35:J35" si="3">+E7*E$32</f>
        <v>21792.024000000001</v>
      </c>
      <c r="F35" s="5">
        <f t="shared" si="3"/>
        <v>91043.227000000014</v>
      </c>
      <c r="G35" s="5">
        <f t="shared" si="3"/>
        <v>58722.936000000002</v>
      </c>
      <c r="H35" s="5">
        <f t="shared" si="3"/>
        <v>81038.116000000009</v>
      </c>
      <c r="I35" s="5">
        <f t="shared" si="3"/>
        <v>91478.324999999997</v>
      </c>
      <c r="J35" s="5">
        <f t="shared" si="3"/>
        <v>77505.827999999994</v>
      </c>
    </row>
    <row r="36" spans="2:10">
      <c r="B36" s="6" t="s">
        <v>6</v>
      </c>
      <c r="C36" s="5">
        <f t="shared" ref="C36:C52" si="4">SUM(D36:J36)</f>
        <v>74745.89</v>
      </c>
      <c r="D36" s="5">
        <f t="shared" ref="D36:J51" si="5">+D8*D$32</f>
        <v>3468.2839999999997</v>
      </c>
      <c r="E36" s="5">
        <f t="shared" si="5"/>
        <v>3094.6509999999998</v>
      </c>
      <c r="F36" s="5">
        <f t="shared" si="5"/>
        <v>14581.379000000001</v>
      </c>
      <c r="G36" s="5">
        <f t="shared" si="5"/>
        <v>9604.0959999999995</v>
      </c>
      <c r="H36" s="5">
        <f t="shared" si="5"/>
        <v>12568.576000000001</v>
      </c>
      <c r="I36" s="5">
        <f t="shared" si="5"/>
        <v>14720.4</v>
      </c>
      <c r="J36" s="5">
        <f t="shared" si="5"/>
        <v>16708.504000000001</v>
      </c>
    </row>
    <row r="37" spans="2:10">
      <c r="B37" s="6" t="s">
        <v>23</v>
      </c>
      <c r="C37" s="5">
        <f t="shared" si="4"/>
        <v>35954.122000000003</v>
      </c>
      <c r="D37" s="5">
        <f t="shared" si="5"/>
        <v>1027.9069999999999</v>
      </c>
      <c r="E37" s="5">
        <f t="shared" si="5"/>
        <v>1158.7080000000001</v>
      </c>
      <c r="F37" s="5">
        <f t="shared" si="5"/>
        <v>5875.8740000000007</v>
      </c>
      <c r="G37" s="5">
        <f t="shared" si="5"/>
        <v>5075.96</v>
      </c>
      <c r="H37" s="5">
        <f t="shared" si="5"/>
        <v>7395.4080000000004</v>
      </c>
      <c r="I37" s="5">
        <f t="shared" si="5"/>
        <v>7253.6249999999991</v>
      </c>
      <c r="J37" s="5">
        <f t="shared" si="5"/>
        <v>8166.6399999999994</v>
      </c>
    </row>
    <row r="38" spans="2:10">
      <c r="B38" s="6" t="s">
        <v>24</v>
      </c>
      <c r="C38" s="5">
        <f t="shared" si="4"/>
        <v>33657.575000000004</v>
      </c>
      <c r="D38" s="5">
        <f t="shared" si="5"/>
        <v>1835.1799999999998</v>
      </c>
      <c r="E38" s="5">
        <f t="shared" si="5"/>
        <v>1711.2159999999999</v>
      </c>
      <c r="F38" s="5">
        <f t="shared" si="5"/>
        <v>6868.6790000000001</v>
      </c>
      <c r="G38" s="5">
        <f t="shared" si="5"/>
        <v>4302.1360000000004</v>
      </c>
      <c r="H38" s="5">
        <f t="shared" si="5"/>
        <v>5210.6360000000004</v>
      </c>
      <c r="I38" s="5">
        <f t="shared" si="5"/>
        <v>5750.7</v>
      </c>
      <c r="J38" s="5">
        <f t="shared" si="5"/>
        <v>7979.0279999999993</v>
      </c>
    </row>
    <row r="39" spans="2:10">
      <c r="B39" s="6" t="s">
        <v>7</v>
      </c>
      <c r="C39" s="5">
        <f t="shared" si="4"/>
        <v>79792.009000000005</v>
      </c>
      <c r="D39" s="5">
        <f t="shared" si="5"/>
        <v>4095.1319999999996</v>
      </c>
      <c r="E39" s="5">
        <f t="shared" si="5"/>
        <v>3589.1370000000002</v>
      </c>
      <c r="F39" s="5">
        <f t="shared" si="5"/>
        <v>19439.833000000002</v>
      </c>
      <c r="G39" s="5">
        <f t="shared" si="5"/>
        <v>11653.464</v>
      </c>
      <c r="H39" s="5">
        <f t="shared" si="5"/>
        <v>15633.2</v>
      </c>
      <c r="I39" s="5">
        <f t="shared" si="5"/>
        <v>13374.074999999999</v>
      </c>
      <c r="J39" s="5">
        <f t="shared" si="5"/>
        <v>12007.168</v>
      </c>
    </row>
    <row r="40" spans="2:10">
      <c r="B40" s="6" t="s">
        <v>8</v>
      </c>
      <c r="C40" s="5">
        <f t="shared" si="4"/>
        <v>22397.745999999999</v>
      </c>
      <c r="D40" s="5">
        <f t="shared" si="5"/>
        <v>962.95399999999995</v>
      </c>
      <c r="E40" s="5">
        <f t="shared" si="5"/>
        <v>994.601</v>
      </c>
      <c r="F40" s="5">
        <f t="shared" si="5"/>
        <v>3716.8650000000002</v>
      </c>
      <c r="G40" s="5">
        <f t="shared" si="5"/>
        <v>3538.2560000000003</v>
      </c>
      <c r="H40" s="5">
        <f t="shared" si="5"/>
        <v>4675.7480000000005</v>
      </c>
      <c r="I40" s="5">
        <f t="shared" si="5"/>
        <v>4210.7999999999993</v>
      </c>
      <c r="J40" s="5">
        <f t="shared" si="5"/>
        <v>4298.5219999999999</v>
      </c>
    </row>
    <row r="41" spans="2:10">
      <c r="B41" s="6" t="s">
        <v>9</v>
      </c>
      <c r="C41" s="5">
        <f t="shared" si="4"/>
        <v>163893.23199999999</v>
      </c>
      <c r="D41" s="5">
        <f t="shared" si="5"/>
        <v>5825.15</v>
      </c>
      <c r="E41" s="5">
        <f t="shared" si="5"/>
        <v>5721.6620000000003</v>
      </c>
      <c r="F41" s="5">
        <f t="shared" si="5"/>
        <v>27062.825000000001</v>
      </c>
      <c r="G41" s="5">
        <f t="shared" si="5"/>
        <v>18972.248</v>
      </c>
      <c r="H41" s="5">
        <f t="shared" si="5"/>
        <v>27498.928</v>
      </c>
      <c r="I41" s="5">
        <f t="shared" si="5"/>
        <v>37314.299999999996</v>
      </c>
      <c r="J41" s="5">
        <f t="shared" si="5"/>
        <v>41498.118999999999</v>
      </c>
    </row>
    <row r="42" spans="2:10">
      <c r="B42" s="6" t="s">
        <v>25</v>
      </c>
      <c r="C42" s="5">
        <f t="shared" si="4"/>
        <v>87598.381999999998</v>
      </c>
      <c r="D42" s="5">
        <f t="shared" si="5"/>
        <v>4895.1879999999992</v>
      </c>
      <c r="E42" s="5">
        <f t="shared" si="5"/>
        <v>4349.0519999999997</v>
      </c>
      <c r="F42" s="5">
        <f t="shared" si="5"/>
        <v>17885.806</v>
      </c>
      <c r="G42" s="5">
        <f t="shared" si="5"/>
        <v>11686.008</v>
      </c>
      <c r="H42" s="5">
        <f t="shared" si="5"/>
        <v>15044.048000000001</v>
      </c>
      <c r="I42" s="5">
        <f t="shared" si="5"/>
        <v>17956.8</v>
      </c>
      <c r="J42" s="5">
        <f t="shared" si="5"/>
        <v>15781.48</v>
      </c>
    </row>
    <row r="43" spans="2:10">
      <c r="B43" s="6" t="s">
        <v>10</v>
      </c>
      <c r="C43" s="5">
        <f t="shared" si="4"/>
        <v>165393.65299999999</v>
      </c>
      <c r="D43" s="5">
        <f t="shared" si="5"/>
        <v>8716.0739999999987</v>
      </c>
      <c r="E43" s="5">
        <f t="shared" si="5"/>
        <v>8725.8160000000007</v>
      </c>
      <c r="F43" s="5">
        <f t="shared" si="5"/>
        <v>30326.227000000003</v>
      </c>
      <c r="G43" s="5">
        <f t="shared" si="5"/>
        <v>27527.704000000002</v>
      </c>
      <c r="H43" s="5">
        <f t="shared" si="5"/>
        <v>33411.120000000003</v>
      </c>
      <c r="I43" s="5">
        <f t="shared" si="5"/>
        <v>27598.574999999997</v>
      </c>
      <c r="J43" s="5">
        <f t="shared" si="5"/>
        <v>29088.136999999999</v>
      </c>
    </row>
    <row r="44" spans="2:10">
      <c r="B44" s="6" t="s">
        <v>26</v>
      </c>
      <c r="C44" s="5">
        <f t="shared" si="4"/>
        <v>177388.212</v>
      </c>
      <c r="D44" s="5">
        <f t="shared" si="5"/>
        <v>10027.505999999999</v>
      </c>
      <c r="E44" s="5">
        <f t="shared" si="5"/>
        <v>8499.357</v>
      </c>
      <c r="F44" s="5">
        <f t="shared" si="5"/>
        <v>36849.749000000003</v>
      </c>
      <c r="G44" s="5">
        <f t="shared" si="5"/>
        <v>25899.600000000002</v>
      </c>
      <c r="H44" s="5">
        <f t="shared" si="5"/>
        <v>32226.356</v>
      </c>
      <c r="I44" s="5">
        <f t="shared" si="5"/>
        <v>33216.6</v>
      </c>
      <c r="J44" s="5">
        <f t="shared" si="5"/>
        <v>30669.043999999998</v>
      </c>
    </row>
    <row r="45" spans="2:10">
      <c r="B45" s="6" t="s">
        <v>11</v>
      </c>
      <c r="C45" s="5">
        <f t="shared" si="4"/>
        <v>67424.606</v>
      </c>
      <c r="D45" s="5">
        <f t="shared" si="5"/>
        <v>3317.7579999999998</v>
      </c>
      <c r="E45" s="5">
        <f t="shared" si="5"/>
        <v>2928.8119999999999</v>
      </c>
      <c r="F45" s="5">
        <f t="shared" si="5"/>
        <v>12501.685000000001</v>
      </c>
      <c r="G45" s="5">
        <f t="shared" si="5"/>
        <v>7674.96</v>
      </c>
      <c r="H45" s="5">
        <f t="shared" si="5"/>
        <v>11531.1</v>
      </c>
      <c r="I45" s="5">
        <f t="shared" si="5"/>
        <v>16229.849999999999</v>
      </c>
      <c r="J45" s="5">
        <f t="shared" si="5"/>
        <v>13240.440999999999</v>
      </c>
    </row>
    <row r="46" spans="2:10">
      <c r="B46" s="6" t="s">
        <v>12</v>
      </c>
      <c r="C46" s="5">
        <f t="shared" si="4"/>
        <v>140708.01300000001</v>
      </c>
      <c r="D46" s="5">
        <f t="shared" si="5"/>
        <v>5540.5939999999991</v>
      </c>
      <c r="E46" s="5">
        <f t="shared" si="5"/>
        <v>5391.2830000000004</v>
      </c>
      <c r="F46" s="5">
        <f t="shared" si="5"/>
        <v>24349.158000000003</v>
      </c>
      <c r="G46" s="5">
        <f t="shared" si="5"/>
        <v>17491.495999999999</v>
      </c>
      <c r="H46" s="5">
        <f t="shared" si="5"/>
        <v>25276.688000000002</v>
      </c>
      <c r="I46" s="5">
        <f t="shared" si="5"/>
        <v>29092.799999999999</v>
      </c>
      <c r="J46" s="5">
        <f t="shared" si="5"/>
        <v>33565.993999999999</v>
      </c>
    </row>
    <row r="47" spans="2:10">
      <c r="B47" s="6" t="s">
        <v>27</v>
      </c>
      <c r="C47" s="5">
        <f t="shared" si="4"/>
        <v>375816.68900000001</v>
      </c>
      <c r="D47" s="5">
        <f t="shared" si="5"/>
        <v>13924.686</v>
      </c>
      <c r="E47" s="5">
        <f t="shared" si="5"/>
        <v>13093.92</v>
      </c>
      <c r="F47" s="5">
        <f t="shared" si="5"/>
        <v>61440.134000000005</v>
      </c>
      <c r="G47" s="5">
        <f t="shared" si="5"/>
        <v>45865.344000000005</v>
      </c>
      <c r="H47" s="5">
        <f t="shared" si="5"/>
        <v>66483.736000000004</v>
      </c>
      <c r="I47" s="5">
        <f t="shared" si="5"/>
        <v>78123.824999999997</v>
      </c>
      <c r="J47" s="5">
        <f t="shared" si="5"/>
        <v>96885.043999999994</v>
      </c>
    </row>
    <row r="48" spans="2:10">
      <c r="B48" s="6" t="s">
        <v>28</v>
      </c>
      <c r="C48" s="5">
        <f t="shared" si="4"/>
        <v>69680.801999999996</v>
      </c>
      <c r="D48" s="5">
        <f t="shared" si="5"/>
        <v>4158.0229999999992</v>
      </c>
      <c r="E48" s="5">
        <f t="shared" si="5"/>
        <v>3927.31</v>
      </c>
      <c r="F48" s="5">
        <f t="shared" si="5"/>
        <v>15037.03</v>
      </c>
      <c r="G48" s="5">
        <f t="shared" si="5"/>
        <v>9730.6560000000009</v>
      </c>
      <c r="H48" s="5">
        <f t="shared" si="5"/>
        <v>12383.82</v>
      </c>
      <c r="I48" s="5">
        <f t="shared" si="5"/>
        <v>12836.849999999999</v>
      </c>
      <c r="J48" s="5">
        <f t="shared" si="5"/>
        <v>11607.112999999999</v>
      </c>
    </row>
    <row r="49" spans="2:10">
      <c r="B49" s="6" t="s">
        <v>29</v>
      </c>
      <c r="C49" s="5">
        <f t="shared" si="4"/>
        <v>13641.088000000002</v>
      </c>
      <c r="D49" s="5">
        <f t="shared" si="5"/>
        <v>810.36599999999999</v>
      </c>
      <c r="E49" s="5">
        <f t="shared" si="5"/>
        <v>558.57000000000005</v>
      </c>
      <c r="F49" s="5">
        <f t="shared" si="5"/>
        <v>2691.2400000000002</v>
      </c>
      <c r="G49" s="5">
        <f t="shared" si="5"/>
        <v>1733.8720000000001</v>
      </c>
      <c r="H49" s="5">
        <f t="shared" si="5"/>
        <v>2546.5320000000002</v>
      </c>
      <c r="I49" s="5">
        <f t="shared" si="5"/>
        <v>2577.375</v>
      </c>
      <c r="J49" s="5">
        <f t="shared" si="5"/>
        <v>2723.1329999999998</v>
      </c>
    </row>
    <row r="50" spans="2:10">
      <c r="B50" s="6" t="s">
        <v>13</v>
      </c>
      <c r="C50" s="5">
        <f t="shared" si="4"/>
        <v>40077.199999999997</v>
      </c>
      <c r="D50" s="5">
        <f t="shared" si="5"/>
        <v>822.73799999999994</v>
      </c>
      <c r="E50" s="5">
        <f t="shared" si="5"/>
        <v>1035.3029999999999</v>
      </c>
      <c r="F50" s="5">
        <f t="shared" si="5"/>
        <v>5992.3850000000002</v>
      </c>
      <c r="G50" s="5">
        <f t="shared" si="5"/>
        <v>5933.8559999999998</v>
      </c>
      <c r="H50" s="5">
        <f t="shared" si="5"/>
        <v>9609.8960000000006</v>
      </c>
      <c r="I50" s="5">
        <f t="shared" si="5"/>
        <v>7349.3249999999998</v>
      </c>
      <c r="J50" s="5">
        <f t="shared" si="5"/>
        <v>9333.6970000000001</v>
      </c>
    </row>
    <row r="51" spans="2:10">
      <c r="B51" s="6" t="s">
        <v>30</v>
      </c>
      <c r="C51" s="5">
        <f t="shared" si="4"/>
        <v>12434.607</v>
      </c>
      <c r="D51" s="5">
        <f t="shared" si="5"/>
        <v>628.91</v>
      </c>
      <c r="E51" s="5">
        <f t="shared" si="5"/>
        <v>601.87</v>
      </c>
      <c r="F51" s="5">
        <f t="shared" si="5"/>
        <v>2437.4320000000002</v>
      </c>
      <c r="G51" s="5">
        <f t="shared" si="5"/>
        <v>1835.1200000000001</v>
      </c>
      <c r="H51" s="5">
        <f t="shared" si="5"/>
        <v>2397.9520000000002</v>
      </c>
      <c r="I51" s="5">
        <f t="shared" si="5"/>
        <v>2403.375</v>
      </c>
      <c r="J51" s="5">
        <f t="shared" si="5"/>
        <v>2129.9479999999999</v>
      </c>
    </row>
    <row r="52" spans="2:10">
      <c r="B52" s="32" t="s">
        <v>22</v>
      </c>
      <c r="C52" s="28">
        <f t="shared" si="4"/>
        <v>26365.649000000001</v>
      </c>
      <c r="D52" s="28">
        <f>+D$32*D24+D25*D$32</f>
        <v>2725.9639999999999</v>
      </c>
      <c r="E52" s="28">
        <f t="shared" ref="E52:J52" si="6">+E$32*E24+E25*E$32</f>
        <v>1657.9569999999999</v>
      </c>
      <c r="F52" s="28">
        <f t="shared" si="6"/>
        <v>7364.2610000000004</v>
      </c>
      <c r="G52" s="28">
        <f t="shared" si="6"/>
        <v>3062.7520000000004</v>
      </c>
      <c r="H52" s="28">
        <f t="shared" si="6"/>
        <v>4390.2160000000003</v>
      </c>
      <c r="I52" s="28">
        <f t="shared" si="6"/>
        <v>4030.2749999999996</v>
      </c>
      <c r="J52" s="28">
        <f t="shared" si="6"/>
        <v>3134.2239999999997</v>
      </c>
    </row>
    <row r="53" spans="2:10" ht="13.5" thickBot="1">
      <c r="B53" s="22" t="s">
        <v>21</v>
      </c>
      <c r="C53" s="23">
        <f>SUM(C35:C52)</f>
        <v>2033342.3879999998</v>
      </c>
      <c r="D53" s="23">
        <f>SUM(D35:D52)</f>
        <v>97574.870999999985</v>
      </c>
      <c r="E53" s="23">
        <f t="shared" ref="E53:J53" si="7">SUM(E35:E52)</f>
        <v>88831.248999999982</v>
      </c>
      <c r="F53" s="23">
        <f t="shared" si="7"/>
        <v>385463.78900000011</v>
      </c>
      <c r="G53" s="23">
        <f t="shared" si="7"/>
        <v>270310.46399999998</v>
      </c>
      <c r="H53" s="23">
        <f t="shared" si="7"/>
        <v>369322.07600000006</v>
      </c>
      <c r="I53" s="23">
        <f t="shared" si="7"/>
        <v>405517.875</v>
      </c>
      <c r="J53" s="23">
        <f t="shared" si="7"/>
        <v>416322.0639999999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0000"/>
  </sheetPr>
  <dimension ref="A3:M53"/>
  <sheetViews>
    <sheetView zoomScaleNormal="100" workbookViewId="0">
      <selection activeCell="M46" sqref="M46"/>
    </sheetView>
  </sheetViews>
  <sheetFormatPr baseColWidth="10" defaultColWidth="11" defaultRowHeight="12.75"/>
  <cols>
    <col min="1" max="16384" width="11" style="2"/>
  </cols>
  <sheetData>
    <row r="3" spans="1:13">
      <c r="B3" s="19" t="s">
        <v>83</v>
      </c>
    </row>
    <row r="5" spans="1:13" ht="13.5" thickBot="1">
      <c r="B5" s="14"/>
      <c r="C5" s="15" t="s">
        <v>82</v>
      </c>
      <c r="D5" s="15" t="s">
        <v>84</v>
      </c>
      <c r="E5" s="15" t="s">
        <v>85</v>
      </c>
      <c r="F5" s="15" t="s">
        <v>86</v>
      </c>
      <c r="G5" s="15" t="s">
        <v>87</v>
      </c>
      <c r="H5" s="15" t="s">
        <v>88</v>
      </c>
      <c r="I5" s="15" t="s">
        <v>89</v>
      </c>
      <c r="J5" s="15" t="s">
        <v>90</v>
      </c>
    </row>
    <row r="6" spans="1:13" ht="13.5" thickTop="1">
      <c r="C6" s="16"/>
    </row>
    <row r="7" spans="1:13">
      <c r="A7" s="6"/>
      <c r="B7" s="16" t="s">
        <v>5</v>
      </c>
      <c r="C7" s="17">
        <f>SUM(D7:J7)</f>
        <v>438758</v>
      </c>
      <c r="D7" s="5">
        <v>23786</v>
      </c>
      <c r="E7" s="5">
        <v>50456</v>
      </c>
      <c r="F7" s="5">
        <v>169628</v>
      </c>
      <c r="G7" s="5">
        <v>65638</v>
      </c>
      <c r="H7" s="5">
        <v>61972</v>
      </c>
      <c r="I7" s="5">
        <v>39689</v>
      </c>
      <c r="J7" s="5">
        <v>27589</v>
      </c>
      <c r="L7" s="6" t="s">
        <v>5</v>
      </c>
      <c r="M7" s="5">
        <f>+C7</f>
        <v>438758</v>
      </c>
    </row>
    <row r="8" spans="1:13">
      <c r="A8" s="6"/>
      <c r="B8" s="16" t="s">
        <v>6</v>
      </c>
      <c r="C8" s="17">
        <f t="shared" ref="C8:C25" si="0">SUM(D8:J8)</f>
        <v>70898</v>
      </c>
      <c r="D8" s="5">
        <v>3320</v>
      </c>
      <c r="E8" s="5">
        <v>7195</v>
      </c>
      <c r="F8" s="5">
        <v>27488</v>
      </c>
      <c r="G8" s="5">
        <v>10800</v>
      </c>
      <c r="H8" s="5">
        <v>9555</v>
      </c>
      <c r="I8" s="5">
        <v>6491</v>
      </c>
      <c r="J8" s="5">
        <v>6049</v>
      </c>
      <c r="L8" s="6" t="s">
        <v>6</v>
      </c>
      <c r="M8" s="5">
        <f>+C8</f>
        <v>70898</v>
      </c>
    </row>
    <row r="9" spans="1:13">
      <c r="A9" s="6"/>
      <c r="B9" s="16" t="s">
        <v>91</v>
      </c>
      <c r="C9" s="17">
        <f t="shared" si="0"/>
        <v>32023</v>
      </c>
      <c r="D9" s="5">
        <v>992</v>
      </c>
      <c r="E9" s="5">
        <v>2691</v>
      </c>
      <c r="F9" s="5">
        <v>10914</v>
      </c>
      <c r="G9" s="5">
        <v>5664</v>
      </c>
      <c r="H9" s="5">
        <v>5698</v>
      </c>
      <c r="I9" s="5">
        <v>3079</v>
      </c>
      <c r="J9" s="5">
        <v>2985</v>
      </c>
      <c r="L9" s="6" t="s">
        <v>23</v>
      </c>
      <c r="M9" s="5">
        <f t="shared" ref="M9:M23" si="1">+C9</f>
        <v>32023</v>
      </c>
    </row>
    <row r="10" spans="1:13">
      <c r="A10" s="6"/>
      <c r="B10" s="16" t="s">
        <v>92</v>
      </c>
      <c r="C10" s="17">
        <f t="shared" si="0"/>
        <v>32812</v>
      </c>
      <c r="D10" s="5">
        <v>1807</v>
      </c>
      <c r="E10" s="5">
        <v>3977</v>
      </c>
      <c r="F10" s="5">
        <v>12805</v>
      </c>
      <c r="G10" s="5">
        <v>4812</v>
      </c>
      <c r="H10" s="5">
        <v>3913</v>
      </c>
      <c r="I10" s="5">
        <v>2596</v>
      </c>
      <c r="J10" s="5">
        <v>2902</v>
      </c>
      <c r="L10" s="6" t="s">
        <v>24</v>
      </c>
      <c r="M10" s="5">
        <f t="shared" si="1"/>
        <v>32812</v>
      </c>
    </row>
    <row r="11" spans="1:13">
      <c r="A11" s="6"/>
      <c r="B11" s="16" t="s">
        <v>7</v>
      </c>
      <c r="C11" s="17">
        <f t="shared" si="0"/>
        <v>83262</v>
      </c>
      <c r="D11" s="5">
        <v>3860</v>
      </c>
      <c r="E11" s="5">
        <v>8353</v>
      </c>
      <c r="F11" s="5">
        <v>36084</v>
      </c>
      <c r="G11" s="5">
        <v>13273</v>
      </c>
      <c r="H11" s="5">
        <v>11569</v>
      </c>
      <c r="I11" s="5">
        <v>5859</v>
      </c>
      <c r="J11" s="5">
        <v>4264</v>
      </c>
      <c r="L11" s="6" t="s">
        <v>7</v>
      </c>
      <c r="M11" s="5">
        <f t="shared" si="1"/>
        <v>83262</v>
      </c>
    </row>
    <row r="12" spans="1:13">
      <c r="A12" s="6"/>
      <c r="B12" s="16" t="s">
        <v>8</v>
      </c>
      <c r="C12" s="17">
        <f t="shared" si="0"/>
        <v>21050</v>
      </c>
      <c r="D12" s="5">
        <v>928</v>
      </c>
      <c r="E12" s="5">
        <v>2356</v>
      </c>
      <c r="F12" s="5">
        <v>6937</v>
      </c>
      <c r="G12" s="5">
        <v>3981</v>
      </c>
      <c r="H12" s="5">
        <v>3493</v>
      </c>
      <c r="I12" s="5">
        <v>1805</v>
      </c>
      <c r="J12" s="5">
        <v>1550</v>
      </c>
      <c r="L12" s="6" t="s">
        <v>8</v>
      </c>
      <c r="M12" s="5">
        <f t="shared" si="1"/>
        <v>21050</v>
      </c>
    </row>
    <row r="13" spans="1:13">
      <c r="A13" s="6"/>
      <c r="B13" s="16" t="s">
        <v>9</v>
      </c>
      <c r="C13" s="17">
        <f t="shared" si="0"/>
        <v>146287</v>
      </c>
      <c r="D13" s="5">
        <v>5723</v>
      </c>
      <c r="E13" s="5">
        <v>13504</v>
      </c>
      <c r="F13" s="5">
        <v>52740</v>
      </c>
      <c r="G13" s="5">
        <v>21334</v>
      </c>
      <c r="H13" s="5">
        <v>21409</v>
      </c>
      <c r="I13" s="5">
        <v>16614</v>
      </c>
      <c r="J13" s="5">
        <v>14963</v>
      </c>
      <c r="L13" s="6" t="s">
        <v>9</v>
      </c>
      <c r="M13" s="5">
        <f t="shared" si="1"/>
        <v>146287</v>
      </c>
    </row>
    <row r="14" spans="1:13">
      <c r="A14" s="6"/>
      <c r="B14" s="16" t="s">
        <v>93</v>
      </c>
      <c r="C14" s="17">
        <f t="shared" si="0"/>
        <v>85698</v>
      </c>
      <c r="D14" s="5">
        <v>4673</v>
      </c>
      <c r="E14" s="5">
        <v>10051</v>
      </c>
      <c r="F14" s="5">
        <v>33063</v>
      </c>
      <c r="G14" s="5">
        <v>12942</v>
      </c>
      <c r="H14" s="5">
        <v>11485</v>
      </c>
      <c r="I14" s="5">
        <v>7957</v>
      </c>
      <c r="J14" s="5">
        <v>5527</v>
      </c>
      <c r="L14" s="6" t="s">
        <v>25</v>
      </c>
      <c r="M14" s="5">
        <f t="shared" si="1"/>
        <v>85698</v>
      </c>
    </row>
    <row r="15" spans="1:13">
      <c r="A15" s="6"/>
      <c r="B15" s="16" t="s">
        <v>10</v>
      </c>
      <c r="C15" s="17">
        <f t="shared" si="0"/>
        <v>164479</v>
      </c>
      <c r="D15" s="5">
        <v>8279</v>
      </c>
      <c r="E15" s="5">
        <v>20898</v>
      </c>
      <c r="F15" s="5">
        <v>57001</v>
      </c>
      <c r="G15" s="5">
        <v>31316</v>
      </c>
      <c r="H15" s="5">
        <v>24520</v>
      </c>
      <c r="I15" s="5">
        <v>11914</v>
      </c>
      <c r="J15" s="5">
        <v>10551</v>
      </c>
      <c r="L15" s="6" t="s">
        <v>10</v>
      </c>
      <c r="M15" s="5">
        <f t="shared" si="1"/>
        <v>164479</v>
      </c>
    </row>
    <row r="16" spans="1:13">
      <c r="A16" s="6"/>
      <c r="B16" s="16" t="s">
        <v>94</v>
      </c>
      <c r="C16" s="17">
        <f t="shared" si="0"/>
        <v>176559</v>
      </c>
      <c r="D16" s="5">
        <v>9438</v>
      </c>
      <c r="E16" s="5">
        <v>19961</v>
      </c>
      <c r="F16" s="5">
        <v>68639</v>
      </c>
      <c r="G16" s="5">
        <v>28897</v>
      </c>
      <c r="H16" s="5">
        <v>24235</v>
      </c>
      <c r="I16" s="5">
        <v>14405</v>
      </c>
      <c r="J16" s="5">
        <v>10984</v>
      </c>
      <c r="L16" s="6" t="s">
        <v>26</v>
      </c>
      <c r="M16" s="5">
        <f t="shared" si="1"/>
        <v>176559</v>
      </c>
    </row>
    <row r="17" spans="1:13">
      <c r="A17" s="6"/>
      <c r="B17" s="16" t="s">
        <v>11</v>
      </c>
      <c r="C17" s="17">
        <f t="shared" si="0"/>
        <v>63559</v>
      </c>
      <c r="D17" s="5">
        <v>3181</v>
      </c>
      <c r="E17" s="5">
        <v>6781</v>
      </c>
      <c r="F17" s="5">
        <v>24194</v>
      </c>
      <c r="G17" s="5">
        <v>8580</v>
      </c>
      <c r="H17" s="5">
        <v>8932</v>
      </c>
      <c r="I17" s="5">
        <v>7189</v>
      </c>
      <c r="J17" s="5">
        <v>4702</v>
      </c>
      <c r="L17" s="6" t="s">
        <v>11</v>
      </c>
      <c r="M17" s="5">
        <f t="shared" si="1"/>
        <v>63559</v>
      </c>
    </row>
    <row r="18" spans="1:13">
      <c r="A18" s="6"/>
      <c r="B18" s="16" t="s">
        <v>12</v>
      </c>
      <c r="C18" s="17">
        <f t="shared" si="0"/>
        <v>127960</v>
      </c>
      <c r="D18" s="5">
        <v>5358</v>
      </c>
      <c r="E18" s="5">
        <v>12559</v>
      </c>
      <c r="F18" s="5">
        <v>46092</v>
      </c>
      <c r="G18" s="5">
        <v>19670</v>
      </c>
      <c r="H18" s="5">
        <v>19295</v>
      </c>
      <c r="I18" s="5">
        <v>12789</v>
      </c>
      <c r="J18" s="5">
        <v>12197</v>
      </c>
      <c r="L18" s="6" t="s">
        <v>12</v>
      </c>
      <c r="M18" s="5">
        <f t="shared" si="1"/>
        <v>127960</v>
      </c>
    </row>
    <row r="19" spans="1:13">
      <c r="A19" s="6"/>
      <c r="B19" s="16" t="s">
        <v>95</v>
      </c>
      <c r="C19" s="17">
        <f t="shared" si="0"/>
        <v>332883</v>
      </c>
      <c r="D19" s="5">
        <v>13243</v>
      </c>
      <c r="E19" s="5">
        <v>30848</v>
      </c>
      <c r="F19" s="5">
        <v>115202</v>
      </c>
      <c r="G19" s="5">
        <v>52748</v>
      </c>
      <c r="H19" s="5">
        <v>50820</v>
      </c>
      <c r="I19" s="5">
        <v>34626</v>
      </c>
      <c r="J19" s="5">
        <v>35396</v>
      </c>
      <c r="L19" s="6" t="s">
        <v>27</v>
      </c>
      <c r="M19" s="5">
        <f t="shared" si="1"/>
        <v>332883</v>
      </c>
    </row>
    <row r="20" spans="1:13">
      <c r="A20" s="6"/>
      <c r="B20" s="16" t="s">
        <v>96</v>
      </c>
      <c r="C20" s="17">
        <f t="shared" si="0"/>
        <v>71042</v>
      </c>
      <c r="D20" s="5">
        <v>4098</v>
      </c>
      <c r="E20" s="5">
        <v>9107</v>
      </c>
      <c r="F20" s="5">
        <v>27870</v>
      </c>
      <c r="G20" s="5">
        <v>10860</v>
      </c>
      <c r="H20" s="5">
        <v>9405</v>
      </c>
      <c r="I20" s="5">
        <v>5600</v>
      </c>
      <c r="J20" s="5">
        <v>4102</v>
      </c>
      <c r="L20" s="6" t="s">
        <v>28</v>
      </c>
      <c r="M20" s="5">
        <f t="shared" si="1"/>
        <v>71042</v>
      </c>
    </row>
    <row r="21" spans="1:13">
      <c r="A21" s="6"/>
      <c r="B21" s="16" t="s">
        <v>97</v>
      </c>
      <c r="C21" s="17">
        <f t="shared" si="0"/>
        <v>12936</v>
      </c>
      <c r="D21" s="5">
        <v>746</v>
      </c>
      <c r="E21" s="5">
        <v>1280</v>
      </c>
      <c r="F21" s="5">
        <v>4941</v>
      </c>
      <c r="G21" s="5">
        <v>1930</v>
      </c>
      <c r="H21" s="5">
        <v>1943</v>
      </c>
      <c r="I21" s="5">
        <v>1102</v>
      </c>
      <c r="J21" s="5">
        <v>994</v>
      </c>
      <c r="L21" s="6" t="s">
        <v>29</v>
      </c>
      <c r="M21" s="5">
        <f t="shared" si="1"/>
        <v>12936</v>
      </c>
    </row>
    <row r="22" spans="1:13">
      <c r="A22" s="6"/>
      <c r="B22" s="16" t="s">
        <v>13</v>
      </c>
      <c r="C22" s="17">
        <f t="shared" si="0"/>
        <v>35696</v>
      </c>
      <c r="D22" s="5">
        <v>789</v>
      </c>
      <c r="E22" s="5">
        <v>2687</v>
      </c>
      <c r="F22" s="5">
        <v>11408</v>
      </c>
      <c r="G22" s="5">
        <v>7260</v>
      </c>
      <c r="H22" s="5">
        <v>6899</v>
      </c>
      <c r="I22" s="5">
        <v>3210</v>
      </c>
      <c r="J22" s="5">
        <v>3443</v>
      </c>
      <c r="L22" s="6" t="s">
        <v>13</v>
      </c>
      <c r="M22" s="5">
        <f t="shared" si="1"/>
        <v>35696</v>
      </c>
    </row>
    <row r="23" spans="1:13">
      <c r="A23" s="6"/>
      <c r="B23" s="16" t="s">
        <v>98</v>
      </c>
      <c r="C23" s="17">
        <f t="shared" si="0"/>
        <v>12217</v>
      </c>
      <c r="D23" s="5">
        <v>583</v>
      </c>
      <c r="E23" s="5">
        <v>1405</v>
      </c>
      <c r="F23" s="5">
        <v>4545</v>
      </c>
      <c r="G23" s="5">
        <v>2074</v>
      </c>
      <c r="H23" s="5">
        <v>1799</v>
      </c>
      <c r="I23" s="5">
        <v>1050</v>
      </c>
      <c r="J23" s="5">
        <v>761</v>
      </c>
      <c r="L23" s="6" t="s">
        <v>30</v>
      </c>
      <c r="M23" s="5">
        <f t="shared" si="1"/>
        <v>12217</v>
      </c>
    </row>
    <row r="24" spans="1:13">
      <c r="A24" s="6"/>
      <c r="B24" s="16" t="s">
        <v>14</v>
      </c>
      <c r="C24" s="17">
        <f t="shared" si="0"/>
        <v>14670</v>
      </c>
      <c r="D24" s="5">
        <v>1242</v>
      </c>
      <c r="E24" s="5">
        <v>1817</v>
      </c>
      <c r="F24" s="5">
        <v>6670</v>
      </c>
      <c r="G24" s="5">
        <v>1735</v>
      </c>
      <c r="H24" s="5">
        <v>1702</v>
      </c>
      <c r="I24" s="5">
        <v>937</v>
      </c>
      <c r="J24" s="5">
        <v>567</v>
      </c>
      <c r="L24" s="6" t="s">
        <v>22</v>
      </c>
      <c r="M24" s="5">
        <f>+C24+C25</f>
        <v>29136</v>
      </c>
    </row>
    <row r="25" spans="1:13">
      <c r="A25" s="7"/>
      <c r="B25" s="16" t="s">
        <v>15</v>
      </c>
      <c r="C25" s="17">
        <f t="shared" si="0"/>
        <v>14466</v>
      </c>
      <c r="D25" s="5">
        <v>1313</v>
      </c>
      <c r="E25" s="5">
        <v>1794</v>
      </c>
      <c r="F25" s="5">
        <v>6727</v>
      </c>
      <c r="G25" s="5">
        <v>1693</v>
      </c>
      <c r="H25" s="5">
        <v>1541</v>
      </c>
      <c r="I25" s="5">
        <v>862</v>
      </c>
      <c r="J25" s="5">
        <v>536</v>
      </c>
      <c r="L25" s="7" t="s">
        <v>21</v>
      </c>
      <c r="M25" s="5">
        <f>SUM(M7:M24)</f>
        <v>1937255</v>
      </c>
    </row>
    <row r="26" spans="1:13">
      <c r="B26" s="16"/>
      <c r="C26" s="16"/>
    </row>
    <row r="27" spans="1:13" ht="13.5" thickBot="1">
      <c r="B27" s="14" t="s">
        <v>82</v>
      </c>
      <c r="C27" s="18">
        <f t="shared" ref="C27:J27" si="2">SUM(C7:C25)</f>
        <v>1937255</v>
      </c>
      <c r="D27" s="18">
        <f t="shared" si="2"/>
        <v>93359</v>
      </c>
      <c r="E27" s="18">
        <f t="shared" si="2"/>
        <v>207720</v>
      </c>
      <c r="F27" s="18">
        <f t="shared" si="2"/>
        <v>722948</v>
      </c>
      <c r="G27" s="18">
        <f t="shared" si="2"/>
        <v>305207</v>
      </c>
      <c r="H27" s="18">
        <f t="shared" si="2"/>
        <v>280185</v>
      </c>
      <c r="I27" s="18">
        <f t="shared" si="2"/>
        <v>177774</v>
      </c>
      <c r="J27" s="18">
        <f t="shared" si="2"/>
        <v>150062</v>
      </c>
    </row>
    <row r="28" spans="1:13" ht="13.5" thickTop="1"/>
    <row r="30" spans="1:13">
      <c r="B30" s="2" t="s">
        <v>99</v>
      </c>
    </row>
    <row r="32" spans="1:13">
      <c r="B32" s="2" t="s">
        <v>100</v>
      </c>
      <c r="D32" s="2">
        <v>1.0309999999999999</v>
      </c>
      <c r="E32" s="2">
        <v>0.433</v>
      </c>
      <c r="F32" s="2">
        <v>0.54700000000000004</v>
      </c>
      <c r="G32" s="2">
        <v>0.90400000000000003</v>
      </c>
      <c r="H32" s="2">
        <v>1.292</v>
      </c>
      <c r="I32" s="2">
        <v>2.1749999999999998</v>
      </c>
      <c r="J32" s="2">
        <v>2.7589999999999999</v>
      </c>
    </row>
    <row r="34" spans="2:11" ht="13.5" thickBot="1">
      <c r="B34" s="54" t="s">
        <v>101</v>
      </c>
      <c r="C34" s="54" t="s">
        <v>82</v>
      </c>
      <c r="D34" s="54" t="s">
        <v>84</v>
      </c>
      <c r="E34" s="54" t="s">
        <v>85</v>
      </c>
      <c r="F34" s="54" t="s">
        <v>86</v>
      </c>
      <c r="G34" s="54" t="s">
        <v>87</v>
      </c>
      <c r="H34" s="54" t="s">
        <v>88</v>
      </c>
      <c r="I34" s="54" t="s">
        <v>89</v>
      </c>
      <c r="J34" s="54" t="s">
        <v>90</v>
      </c>
    </row>
    <row r="35" spans="2:11">
      <c r="B35" s="6" t="s">
        <v>5</v>
      </c>
      <c r="C35" s="5">
        <f>SUM(D35:J35)</f>
        <v>441003.53200000001</v>
      </c>
      <c r="D35" s="5">
        <f>+D7*D$32</f>
        <v>24523.365999999998</v>
      </c>
      <c r="E35" s="5">
        <f t="shared" ref="E35:J35" si="3">+E7*E$32</f>
        <v>21847.448</v>
      </c>
      <c r="F35" s="5">
        <f t="shared" si="3"/>
        <v>92786.516000000003</v>
      </c>
      <c r="G35" s="5">
        <f t="shared" si="3"/>
        <v>59336.752</v>
      </c>
      <c r="H35" s="5">
        <f t="shared" si="3"/>
        <v>80067.824000000008</v>
      </c>
      <c r="I35" s="5">
        <f t="shared" si="3"/>
        <v>86323.574999999997</v>
      </c>
      <c r="J35" s="5">
        <f t="shared" si="3"/>
        <v>76118.050999999992</v>
      </c>
      <c r="K35" s="5"/>
    </row>
    <row r="36" spans="2:11">
      <c r="B36" s="6" t="s">
        <v>6</v>
      </c>
      <c r="C36" s="5">
        <f t="shared" ref="C36:C52" si="4">SUM(D36:J36)</f>
        <v>74489.666999999987</v>
      </c>
      <c r="D36" s="5">
        <f t="shared" ref="D36:J36" si="5">+D8*D$32</f>
        <v>3422.9199999999996</v>
      </c>
      <c r="E36" s="5">
        <f t="shared" si="5"/>
        <v>3115.4349999999999</v>
      </c>
      <c r="F36" s="5">
        <f t="shared" si="5"/>
        <v>15035.936000000002</v>
      </c>
      <c r="G36" s="5">
        <f t="shared" si="5"/>
        <v>9763.2000000000007</v>
      </c>
      <c r="H36" s="5">
        <f t="shared" si="5"/>
        <v>12345.06</v>
      </c>
      <c r="I36" s="5">
        <f t="shared" si="5"/>
        <v>14117.924999999999</v>
      </c>
      <c r="J36" s="5">
        <f t="shared" si="5"/>
        <v>16689.190999999999</v>
      </c>
    </row>
    <row r="37" spans="2:11">
      <c r="B37" s="6" t="s">
        <v>23</v>
      </c>
      <c r="C37" s="5">
        <f t="shared" si="4"/>
        <v>35572.425000000003</v>
      </c>
      <c r="D37" s="5">
        <f t="shared" ref="D37:J37" si="6">+D9*D$32</f>
        <v>1022.752</v>
      </c>
      <c r="E37" s="5">
        <f t="shared" si="6"/>
        <v>1165.203</v>
      </c>
      <c r="F37" s="5">
        <f t="shared" si="6"/>
        <v>5969.9580000000005</v>
      </c>
      <c r="G37" s="5">
        <f t="shared" si="6"/>
        <v>5120.2560000000003</v>
      </c>
      <c r="H37" s="5">
        <f t="shared" si="6"/>
        <v>7361.8159999999998</v>
      </c>
      <c r="I37" s="5">
        <f t="shared" si="6"/>
        <v>6696.8249999999998</v>
      </c>
      <c r="J37" s="5">
        <f t="shared" si="6"/>
        <v>8235.6149999999998</v>
      </c>
    </row>
    <row r="38" spans="2:11">
      <c r="B38" s="6" t="s">
        <v>24</v>
      </c>
      <c r="C38" s="5">
        <f t="shared" si="4"/>
        <v>33647.955000000002</v>
      </c>
      <c r="D38" s="5">
        <f t="shared" ref="D38:J38" si="7">+D10*D$32</f>
        <v>1863.0169999999998</v>
      </c>
      <c r="E38" s="5">
        <f t="shared" si="7"/>
        <v>1722.0409999999999</v>
      </c>
      <c r="F38" s="5">
        <f t="shared" si="7"/>
        <v>7004.3350000000009</v>
      </c>
      <c r="G38" s="5">
        <f t="shared" si="7"/>
        <v>4350.0479999999998</v>
      </c>
      <c r="H38" s="5">
        <f t="shared" si="7"/>
        <v>5055.5960000000005</v>
      </c>
      <c r="I38" s="5">
        <f t="shared" si="7"/>
        <v>5646.2999999999993</v>
      </c>
      <c r="J38" s="5">
        <f t="shared" si="7"/>
        <v>8006.6179999999995</v>
      </c>
    </row>
    <row r="39" spans="2:11">
      <c r="B39" s="6" t="s">
        <v>7</v>
      </c>
      <c r="C39" s="5">
        <f t="shared" si="4"/>
        <v>78788.098000000013</v>
      </c>
      <c r="D39" s="5">
        <f t="shared" ref="D39:J39" si="8">+D11*D$32</f>
        <v>3979.66</v>
      </c>
      <c r="E39" s="5">
        <f t="shared" si="8"/>
        <v>3616.8490000000002</v>
      </c>
      <c r="F39" s="5">
        <f t="shared" si="8"/>
        <v>19737.948</v>
      </c>
      <c r="G39" s="5">
        <f t="shared" si="8"/>
        <v>11998.791999999999</v>
      </c>
      <c r="H39" s="5">
        <f t="shared" si="8"/>
        <v>14947.148000000001</v>
      </c>
      <c r="I39" s="5">
        <f t="shared" si="8"/>
        <v>12743.324999999999</v>
      </c>
      <c r="J39" s="5">
        <f t="shared" si="8"/>
        <v>11764.376</v>
      </c>
    </row>
    <row r="40" spans="2:11">
      <c r="B40" s="6" t="s">
        <v>8</v>
      </c>
      <c r="C40" s="5">
        <f t="shared" si="4"/>
        <v>22085.56</v>
      </c>
      <c r="D40" s="5">
        <f t="shared" ref="D40:J40" si="9">+D12*D$32</f>
        <v>956.76799999999992</v>
      </c>
      <c r="E40" s="5">
        <f t="shared" si="9"/>
        <v>1020.148</v>
      </c>
      <c r="F40" s="5">
        <f t="shared" si="9"/>
        <v>3794.5390000000002</v>
      </c>
      <c r="G40" s="5">
        <f t="shared" si="9"/>
        <v>3598.8240000000001</v>
      </c>
      <c r="H40" s="5">
        <f t="shared" si="9"/>
        <v>4512.9560000000001</v>
      </c>
      <c r="I40" s="5">
        <f t="shared" si="9"/>
        <v>3925.8749999999995</v>
      </c>
      <c r="J40" s="5">
        <f t="shared" si="9"/>
        <v>4276.45</v>
      </c>
    </row>
    <row r="41" spans="2:11">
      <c r="B41" s="6" t="s">
        <v>9</v>
      </c>
      <c r="C41" s="5">
        <f t="shared" si="4"/>
        <v>164961.15600000002</v>
      </c>
      <c r="D41" s="5">
        <f t="shared" ref="D41:J41" si="10">+D13*D$32</f>
        <v>5900.4129999999996</v>
      </c>
      <c r="E41" s="5">
        <f t="shared" si="10"/>
        <v>5847.232</v>
      </c>
      <c r="F41" s="5">
        <f t="shared" si="10"/>
        <v>28848.780000000002</v>
      </c>
      <c r="G41" s="5">
        <f t="shared" si="10"/>
        <v>19285.936000000002</v>
      </c>
      <c r="H41" s="5">
        <f t="shared" si="10"/>
        <v>27660.428</v>
      </c>
      <c r="I41" s="5">
        <f t="shared" si="10"/>
        <v>36135.449999999997</v>
      </c>
      <c r="J41" s="5">
        <f t="shared" si="10"/>
        <v>41282.917000000001</v>
      </c>
    </row>
    <row r="42" spans="2:11">
      <c r="B42" s="6" t="s">
        <v>25</v>
      </c>
      <c r="C42" s="5">
        <f t="shared" si="4"/>
        <v>86349.063000000009</v>
      </c>
      <c r="D42" s="5">
        <f t="shared" ref="D42:J42" si="11">+D14*D$32</f>
        <v>4817.8629999999994</v>
      </c>
      <c r="E42" s="5">
        <f t="shared" si="11"/>
        <v>4352.0829999999996</v>
      </c>
      <c r="F42" s="5">
        <f t="shared" si="11"/>
        <v>18085.461000000003</v>
      </c>
      <c r="G42" s="5">
        <f t="shared" si="11"/>
        <v>11699.568000000001</v>
      </c>
      <c r="H42" s="5">
        <f t="shared" si="11"/>
        <v>14838.62</v>
      </c>
      <c r="I42" s="5">
        <f t="shared" si="11"/>
        <v>17306.474999999999</v>
      </c>
      <c r="J42" s="5">
        <f t="shared" si="11"/>
        <v>15248.992999999999</v>
      </c>
    </row>
    <row r="43" spans="2:11">
      <c r="B43" s="6" t="s">
        <v>10</v>
      </c>
      <c r="C43" s="5">
        <f t="shared" si="4"/>
        <v>163776.693</v>
      </c>
      <c r="D43" s="5">
        <f t="shared" ref="D43:J43" si="12">+D15*D$32</f>
        <v>8535.6489999999994</v>
      </c>
      <c r="E43" s="5">
        <f t="shared" si="12"/>
        <v>9048.8340000000007</v>
      </c>
      <c r="F43" s="5">
        <f t="shared" si="12"/>
        <v>31179.547000000002</v>
      </c>
      <c r="G43" s="5">
        <f t="shared" si="12"/>
        <v>28309.664000000001</v>
      </c>
      <c r="H43" s="5">
        <f t="shared" si="12"/>
        <v>31679.84</v>
      </c>
      <c r="I43" s="5">
        <f t="shared" si="12"/>
        <v>25912.949999999997</v>
      </c>
      <c r="J43" s="5">
        <f t="shared" si="12"/>
        <v>29110.208999999999</v>
      </c>
    </row>
    <row r="44" spans="2:11">
      <c r="B44" s="6" t="s">
        <v>26</v>
      </c>
      <c r="C44" s="5">
        <f t="shared" si="4"/>
        <v>174989.46299999999</v>
      </c>
      <c r="D44" s="5">
        <f t="shared" ref="D44:J44" si="13">+D16*D$32</f>
        <v>9730.5779999999995</v>
      </c>
      <c r="E44" s="5">
        <f t="shared" si="13"/>
        <v>8643.1129999999994</v>
      </c>
      <c r="F44" s="5">
        <f t="shared" si="13"/>
        <v>37545.533000000003</v>
      </c>
      <c r="G44" s="5">
        <f t="shared" si="13"/>
        <v>26122.887999999999</v>
      </c>
      <c r="H44" s="5">
        <f t="shared" si="13"/>
        <v>31311.620000000003</v>
      </c>
      <c r="I44" s="5">
        <f t="shared" si="13"/>
        <v>31330.874999999996</v>
      </c>
      <c r="J44" s="5">
        <f t="shared" si="13"/>
        <v>30304.856</v>
      </c>
    </row>
    <row r="45" spans="2:11">
      <c r="B45" s="6" t="s">
        <v>11</v>
      </c>
      <c r="C45" s="5">
        <f t="shared" si="4"/>
        <v>67355.258999999991</v>
      </c>
      <c r="D45" s="5">
        <f t="shared" ref="D45:J45" si="14">+D17*D$32</f>
        <v>3279.6109999999999</v>
      </c>
      <c r="E45" s="5">
        <f t="shared" si="14"/>
        <v>2936.1729999999998</v>
      </c>
      <c r="F45" s="5">
        <f t="shared" si="14"/>
        <v>13234.118</v>
      </c>
      <c r="G45" s="5">
        <f t="shared" si="14"/>
        <v>7756.3200000000006</v>
      </c>
      <c r="H45" s="5">
        <f t="shared" si="14"/>
        <v>11540.144</v>
      </c>
      <c r="I45" s="5">
        <f t="shared" si="14"/>
        <v>15636.074999999999</v>
      </c>
      <c r="J45" s="5">
        <f t="shared" si="14"/>
        <v>12972.817999999999</v>
      </c>
    </row>
    <row r="46" spans="2:11">
      <c r="B46" s="6" t="s">
        <v>12</v>
      </c>
      <c r="C46" s="5">
        <f t="shared" si="4"/>
        <v>140352.88699999999</v>
      </c>
      <c r="D46" s="5">
        <f t="shared" ref="D46:J46" si="15">+D18*D$32</f>
        <v>5524.098</v>
      </c>
      <c r="E46" s="5">
        <f t="shared" si="15"/>
        <v>5438.0469999999996</v>
      </c>
      <c r="F46" s="5">
        <f t="shared" si="15"/>
        <v>25212.324000000001</v>
      </c>
      <c r="G46" s="5">
        <f t="shared" si="15"/>
        <v>17781.68</v>
      </c>
      <c r="H46" s="5">
        <f t="shared" si="15"/>
        <v>24929.14</v>
      </c>
      <c r="I46" s="5">
        <f t="shared" si="15"/>
        <v>27816.074999999997</v>
      </c>
      <c r="J46" s="5">
        <f t="shared" si="15"/>
        <v>33651.523000000001</v>
      </c>
    </row>
    <row r="47" spans="2:11">
      <c r="B47" s="6" t="s">
        <v>27</v>
      </c>
      <c r="C47" s="5">
        <f t="shared" si="4"/>
        <v>376338.95700000005</v>
      </c>
      <c r="D47" s="5">
        <f t="shared" ref="D47:J47" si="16">+D19*D$32</f>
        <v>13653.532999999999</v>
      </c>
      <c r="E47" s="5">
        <f t="shared" si="16"/>
        <v>13357.183999999999</v>
      </c>
      <c r="F47" s="5">
        <f t="shared" si="16"/>
        <v>63015.494000000006</v>
      </c>
      <c r="G47" s="5">
        <f t="shared" si="16"/>
        <v>47684.192000000003</v>
      </c>
      <c r="H47" s="5">
        <f t="shared" si="16"/>
        <v>65659.44</v>
      </c>
      <c r="I47" s="5">
        <f t="shared" si="16"/>
        <v>75311.549999999988</v>
      </c>
      <c r="J47" s="5">
        <f t="shared" si="16"/>
        <v>97657.563999999998</v>
      </c>
    </row>
    <row r="48" spans="2:11">
      <c r="B48" s="6" t="s">
        <v>28</v>
      </c>
      <c r="C48" s="5">
        <f t="shared" si="4"/>
        <v>68879.377000000008</v>
      </c>
      <c r="D48" s="5">
        <f t="shared" ref="D48:J48" si="17">+D20*D$32</f>
        <v>4225.0379999999996</v>
      </c>
      <c r="E48" s="5">
        <f t="shared" si="17"/>
        <v>3943.3310000000001</v>
      </c>
      <c r="F48" s="5">
        <f t="shared" si="17"/>
        <v>15244.890000000001</v>
      </c>
      <c r="G48" s="5">
        <f t="shared" si="17"/>
        <v>9817.44</v>
      </c>
      <c r="H48" s="5">
        <f t="shared" si="17"/>
        <v>12151.26</v>
      </c>
      <c r="I48" s="5">
        <f t="shared" si="17"/>
        <v>12179.999999999998</v>
      </c>
      <c r="J48" s="5">
        <f t="shared" si="17"/>
        <v>11317.418</v>
      </c>
    </row>
    <row r="49" spans="2:10">
      <c r="B49" s="6" t="s">
        <v>29</v>
      </c>
      <c r="C49" s="5">
        <f t="shared" si="4"/>
        <v>13420.465</v>
      </c>
      <c r="D49" s="5">
        <f t="shared" ref="D49:J49" si="18">+D21*D$32</f>
        <v>769.12599999999998</v>
      </c>
      <c r="E49" s="5">
        <f t="shared" si="18"/>
        <v>554.24</v>
      </c>
      <c r="F49" s="5">
        <f t="shared" si="18"/>
        <v>2702.7270000000003</v>
      </c>
      <c r="G49" s="5">
        <f t="shared" si="18"/>
        <v>1744.72</v>
      </c>
      <c r="H49" s="5">
        <f t="shared" si="18"/>
        <v>2510.3560000000002</v>
      </c>
      <c r="I49" s="5">
        <f t="shared" si="18"/>
        <v>2396.85</v>
      </c>
      <c r="J49" s="5">
        <f t="shared" si="18"/>
        <v>2742.4459999999999</v>
      </c>
    </row>
    <row r="50" spans="2:10">
      <c r="B50" s="6" t="s">
        <v>13</v>
      </c>
      <c r="C50" s="5">
        <f t="shared" si="4"/>
        <v>40174.641000000003</v>
      </c>
      <c r="D50" s="5">
        <f t="shared" ref="D50:J50" si="19">+D22*D$32</f>
        <v>813.45899999999995</v>
      </c>
      <c r="E50" s="5">
        <f t="shared" si="19"/>
        <v>1163.471</v>
      </c>
      <c r="F50" s="5">
        <f t="shared" si="19"/>
        <v>6240.1760000000004</v>
      </c>
      <c r="G50" s="5">
        <f t="shared" si="19"/>
        <v>6563.04</v>
      </c>
      <c r="H50" s="5">
        <f t="shared" si="19"/>
        <v>8913.5079999999998</v>
      </c>
      <c r="I50" s="5">
        <f t="shared" si="19"/>
        <v>6981.7499999999991</v>
      </c>
      <c r="J50" s="5">
        <f t="shared" si="19"/>
        <v>9499.2369999999992</v>
      </c>
    </row>
    <row r="51" spans="2:10">
      <c r="B51" s="32" t="s">
        <v>30</v>
      </c>
      <c r="C51" s="28">
        <f t="shared" si="4"/>
        <v>12278.106000000002</v>
      </c>
      <c r="D51" s="28">
        <f t="shared" ref="D51:J51" si="20">+D23*D$32</f>
        <v>601.07299999999998</v>
      </c>
      <c r="E51" s="28">
        <f t="shared" si="20"/>
        <v>608.36500000000001</v>
      </c>
      <c r="F51" s="28">
        <f t="shared" si="20"/>
        <v>2486.1150000000002</v>
      </c>
      <c r="G51" s="28">
        <f t="shared" si="20"/>
        <v>1874.896</v>
      </c>
      <c r="H51" s="28">
        <f t="shared" si="20"/>
        <v>2324.308</v>
      </c>
      <c r="I51" s="28">
        <f t="shared" si="20"/>
        <v>2283.75</v>
      </c>
      <c r="J51" s="28">
        <f t="shared" si="20"/>
        <v>2099.5989999999997</v>
      </c>
    </row>
    <row r="52" spans="2:10">
      <c r="B52" s="32" t="s">
        <v>22</v>
      </c>
      <c r="C52" s="28">
        <f t="shared" si="4"/>
        <v>25770.796999999999</v>
      </c>
      <c r="D52" s="28">
        <f>+D$32*D24+D25*D$32</f>
        <v>2634.2049999999999</v>
      </c>
      <c r="E52" s="28">
        <f t="shared" ref="E52:J52" si="21">+E$32*E24+E25*E$32</f>
        <v>1563.5630000000001</v>
      </c>
      <c r="F52" s="28">
        <f t="shared" si="21"/>
        <v>7328.1590000000006</v>
      </c>
      <c r="G52" s="28">
        <f t="shared" si="21"/>
        <v>3098.9120000000003</v>
      </c>
      <c r="H52" s="28">
        <f t="shared" si="21"/>
        <v>4189.9560000000001</v>
      </c>
      <c r="I52" s="28">
        <f t="shared" si="21"/>
        <v>3912.8249999999998</v>
      </c>
      <c r="J52" s="28">
        <f t="shared" si="21"/>
        <v>3043.1769999999997</v>
      </c>
    </row>
    <row r="53" spans="2:10" ht="13.5" thickBot="1">
      <c r="B53" s="22" t="s">
        <v>21</v>
      </c>
      <c r="C53" s="23">
        <f>SUM(C35:C52)</f>
        <v>2020234.1010000005</v>
      </c>
      <c r="D53" s="23">
        <f>SUM(D35:D52)</f>
        <v>96253.129000000001</v>
      </c>
      <c r="E53" s="23">
        <f t="shared" ref="E53:J53" si="22">SUM(E35:E52)</f>
        <v>89942.760000000009</v>
      </c>
      <c r="F53" s="23">
        <f t="shared" si="22"/>
        <v>395452.55599999998</v>
      </c>
      <c r="G53" s="23">
        <f t="shared" si="22"/>
        <v>275907.12799999997</v>
      </c>
      <c r="H53" s="23">
        <f t="shared" si="22"/>
        <v>361999.02000000008</v>
      </c>
      <c r="I53" s="23">
        <f t="shared" si="22"/>
        <v>386658.45</v>
      </c>
      <c r="J53" s="23">
        <f t="shared" si="22"/>
        <v>414021.05800000002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pob eq 2014</vt:lpstr>
      <vt:lpstr>pob eq 2015</vt:lpstr>
      <vt:lpstr>Pob_m65</vt:lpstr>
      <vt:lpstr>Mut_eq_2013</vt:lpstr>
      <vt:lpstr>Mut_eq_2012</vt:lpstr>
    </vt:vector>
  </TitlesOfParts>
  <Company>IAE - CSIC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De Domingo Sánz, Victoria</cp:lastModifiedBy>
  <dcterms:created xsi:type="dcterms:W3CDTF">2013-05-19T15:51:45Z</dcterms:created>
  <dcterms:modified xsi:type="dcterms:W3CDTF">2016-12-20T13:02:38Z</dcterms:modified>
</cp:coreProperties>
</file>